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57E000DC-B133-4A58-9666-6B2571C70D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04" sheetId="1" r:id="rId1"/>
  </sheets>
  <definedNames>
    <definedName name="_xlnm.Print_Area" localSheetId="0">'Case 04'!$A$54:$D$73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34" i="1" l="1"/>
  <c r="AR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D188" i="1"/>
  <c r="AR188" i="1"/>
  <c r="D133" i="1"/>
  <c r="AB133" i="1" s="1"/>
  <c r="D118" i="1"/>
  <c r="D114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D69" i="1"/>
  <c r="D174" i="1" s="1"/>
  <c r="D143" i="1"/>
  <c r="F82" i="1"/>
  <c r="X139" i="1" s="1"/>
  <c r="F87" i="1"/>
  <c r="G158" i="1" s="1"/>
  <c r="G87" i="1"/>
  <c r="X194" i="1" s="1"/>
  <c r="H87" i="1"/>
  <c r="AF194" i="1" s="1"/>
  <c r="I87" i="1"/>
  <c r="AO194" i="1" s="1"/>
  <c r="E92" i="1"/>
  <c r="I195" i="1" s="1"/>
  <c r="W195" i="1"/>
  <c r="S195" i="1"/>
  <c r="E193" i="1"/>
  <c r="D194" i="1"/>
  <c r="G29" i="1"/>
  <c r="H29" i="1"/>
  <c r="I29" i="1"/>
  <c r="G31" i="1"/>
  <c r="H31" i="1"/>
  <c r="I31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D45" i="1"/>
  <c r="D47" i="1" s="1"/>
  <c r="G47" i="1" s="1"/>
  <c r="E45" i="1"/>
  <c r="E49" i="1" s="1"/>
  <c r="F45" i="1"/>
  <c r="F49" i="1" s="1"/>
  <c r="G45" i="1"/>
  <c r="G49" i="1" s="1"/>
  <c r="D49" i="1"/>
  <c r="F92" i="1"/>
  <c r="G92" i="1"/>
  <c r="H92" i="1"/>
  <c r="I92" i="1"/>
  <c r="D73" i="1"/>
  <c r="F101" i="1"/>
  <c r="F103" i="1"/>
  <c r="G101" i="1"/>
  <c r="G103" i="1" s="1"/>
  <c r="H101" i="1"/>
  <c r="G114" i="1" s="1"/>
  <c r="G115" i="1" s="1"/>
  <c r="I101" i="1"/>
  <c r="J101" i="1"/>
  <c r="J103" i="1" s="1"/>
  <c r="K101" i="1"/>
  <c r="J114" i="1" s="1"/>
  <c r="J115" i="1" s="1"/>
  <c r="L101" i="1"/>
  <c r="M101" i="1"/>
  <c r="G104" i="1"/>
  <c r="M104" i="1"/>
  <c r="E106" i="1"/>
  <c r="D121" i="1" s="1"/>
  <c r="E114" i="1"/>
  <c r="E115" i="1" s="1"/>
  <c r="F155" i="1"/>
  <c r="G155" i="1"/>
  <c r="F168" i="1" s="1"/>
  <c r="F169" i="1" s="1"/>
  <c r="H155" i="1"/>
  <c r="I155" i="1"/>
  <c r="J155" i="1"/>
  <c r="K155" i="1"/>
  <c r="J168" i="1" s="1"/>
  <c r="J169" i="1" s="1"/>
  <c r="L155" i="1"/>
  <c r="M155" i="1"/>
  <c r="M157" i="1" s="1"/>
  <c r="E157" i="1"/>
  <c r="E158" i="1"/>
  <c r="K158" i="1"/>
  <c r="E159" i="1"/>
  <c r="I159" i="1"/>
  <c r="K159" i="1"/>
  <c r="M159" i="1"/>
  <c r="D168" i="1"/>
  <c r="K168" i="1" s="1"/>
  <c r="K169" i="1" s="1"/>
  <c r="D172" i="1"/>
  <c r="G174" i="1"/>
  <c r="AR195" i="1"/>
  <c r="AJ195" i="1"/>
  <c r="AF195" i="1"/>
  <c r="AB195" i="1"/>
  <c r="T195" i="1"/>
  <c r="P195" i="1"/>
  <c r="AM195" i="1"/>
  <c r="AO139" i="1"/>
  <c r="AM139" i="1"/>
  <c r="AH139" i="1"/>
  <c r="AF139" i="1"/>
  <c r="AC140" i="1"/>
  <c r="AB139" i="1"/>
  <c r="W139" i="1"/>
  <c r="U139" i="1"/>
  <c r="S139" i="1"/>
  <c r="L139" i="1"/>
  <c r="J139" i="1"/>
  <c r="F139" i="1"/>
  <c r="P140" i="1"/>
  <c r="Z140" i="1"/>
  <c r="P133" i="1"/>
  <c r="T133" i="1"/>
  <c r="AJ133" i="1"/>
  <c r="AR133" i="1"/>
  <c r="K188" i="1"/>
  <c r="W188" i="1"/>
  <c r="Y188" i="1"/>
  <c r="AE188" i="1"/>
  <c r="Q133" i="1"/>
  <c r="U133" i="1"/>
  <c r="AK133" i="1"/>
  <c r="AO133" i="1"/>
  <c r="J188" i="1"/>
  <c r="P188" i="1"/>
  <c r="X188" i="1"/>
  <c r="AJ188" i="1"/>
  <c r="AN188" i="1"/>
  <c r="AK140" i="1"/>
  <c r="AM140" i="1"/>
  <c r="AM143" i="1" s="1"/>
  <c r="E139" i="1"/>
  <c r="G139" i="1"/>
  <c r="M139" i="1"/>
  <c r="O139" i="1"/>
  <c r="AC139" i="1"/>
  <c r="AC143" i="1" s="1"/>
  <c r="AG139" i="1"/>
  <c r="AI139" i="1"/>
  <c r="AQ193" i="1"/>
  <c r="AP193" i="1"/>
  <c r="AO193" i="1"/>
  <c r="AL193" i="1"/>
  <c r="AK193" i="1"/>
  <c r="AI193" i="1"/>
  <c r="AG193" i="1"/>
  <c r="AE193" i="1"/>
  <c r="AD193" i="1"/>
  <c r="AA193" i="1"/>
  <c r="Z193" i="1"/>
  <c r="Y193" i="1"/>
  <c r="T193" i="1"/>
  <c r="Q193" i="1"/>
  <c r="M193" i="1"/>
  <c r="I193" i="1"/>
  <c r="E47" i="1"/>
  <c r="F193" i="1"/>
  <c r="R193" i="1"/>
  <c r="V193" i="1"/>
  <c r="AJ194" i="1"/>
  <c r="AR194" i="1"/>
  <c r="AQ140" i="1"/>
  <c r="AL139" i="1"/>
  <c r="AJ139" i="1"/>
  <c r="O140" i="1"/>
  <c r="R140" i="1"/>
  <c r="T140" i="1"/>
  <c r="W140" i="1"/>
  <c r="W194" i="1"/>
  <c r="V194" i="1"/>
  <c r="R194" i="1"/>
  <c r="N194" i="1"/>
  <c r="L194" i="1"/>
  <c r="J133" i="1"/>
  <c r="N133" i="1"/>
  <c r="AD133" i="1"/>
  <c r="AL133" i="1"/>
  <c r="O133" i="1"/>
  <c r="S133" i="1"/>
  <c r="AI133" i="1"/>
  <c r="AM133" i="1"/>
  <c r="H45" i="1"/>
  <c r="H49" i="1" s="1"/>
  <c r="F47" i="1"/>
  <c r="G168" i="1"/>
  <c r="G169" i="1" s="1"/>
  <c r="E168" i="1"/>
  <c r="E169" i="1" s="1"/>
  <c r="L114" i="1"/>
  <c r="L115" i="1" s="1"/>
  <c r="D115" i="1"/>
  <c r="H114" i="1"/>
  <c r="H115" i="1" s="1"/>
  <c r="I114" i="1"/>
  <c r="I115" i="1" s="1"/>
  <c r="O188" i="1"/>
  <c r="U188" i="1"/>
  <c r="AG188" i="1"/>
  <c r="AM188" i="1"/>
  <c r="H188" i="1"/>
  <c r="L188" i="1"/>
  <c r="AQ188" i="1"/>
  <c r="F188" i="1"/>
  <c r="Z188" i="1"/>
  <c r="AD188" i="1"/>
  <c r="AH188" i="1"/>
  <c r="AL188" i="1"/>
  <c r="G188" i="1"/>
  <c r="Q188" i="1"/>
  <c r="AA188" i="1"/>
  <c r="AK188" i="1"/>
  <c r="R188" i="1"/>
  <c r="AF188" i="1"/>
  <c r="AP188" i="1"/>
  <c r="E188" i="1"/>
  <c r="I188" i="1"/>
  <c r="S188" i="1"/>
  <c r="AC188" i="1"/>
  <c r="AO188" i="1"/>
  <c r="N188" i="1"/>
  <c r="T188" i="1"/>
  <c r="AB188" i="1"/>
  <c r="D169" i="1"/>
  <c r="D187" i="1" s="1"/>
  <c r="AA187" i="1" s="1"/>
  <c r="V188" i="1"/>
  <c r="AI188" i="1"/>
  <c r="M188" i="1"/>
  <c r="D116" i="1"/>
  <c r="H135" i="1" s="1"/>
  <c r="H147" i="1" s="1"/>
  <c r="I104" i="1"/>
  <c r="H158" i="1"/>
  <c r="I158" i="1"/>
  <c r="T194" i="1"/>
  <c r="T197" i="1"/>
  <c r="T211" i="1" s="1"/>
  <c r="Q194" i="1"/>
  <c r="Q140" i="1"/>
  <c r="U140" i="1"/>
  <c r="S194" i="1"/>
  <c r="J140" i="1"/>
  <c r="F104" i="1"/>
  <c r="F106" i="1" s="1"/>
  <c r="I194" i="1"/>
  <c r="I197" i="1" s="1"/>
  <c r="I211" i="1" s="1"/>
  <c r="G194" i="1"/>
  <c r="H174" i="1"/>
  <c r="L174" i="1"/>
  <c r="E174" i="1"/>
  <c r="J174" i="1"/>
  <c r="O194" i="1"/>
  <c r="X140" i="1"/>
  <c r="X143" i="1" s="1"/>
  <c r="V140" i="1"/>
  <c r="S140" i="1"/>
  <c r="I174" i="1"/>
  <c r="F158" i="1"/>
  <c r="H104" i="1"/>
  <c r="D71" i="1"/>
  <c r="AM194" i="1"/>
  <c r="L104" i="1"/>
  <c r="M158" i="1"/>
  <c r="AJ140" i="1"/>
  <c r="AJ143" i="1" s="1"/>
  <c r="AR140" i="1"/>
  <c r="AN194" i="1"/>
  <c r="J172" i="1"/>
  <c r="J170" i="1" s="1"/>
  <c r="L187" i="1"/>
  <c r="AH187" i="1"/>
  <c r="Y135" i="1" l="1"/>
  <c r="Y147" i="1" s="1"/>
  <c r="AM187" i="1"/>
  <c r="O135" i="1"/>
  <c r="O147" i="1" s="1"/>
  <c r="G118" i="1"/>
  <c r="G116" i="1" s="1"/>
  <c r="J143" i="1"/>
  <c r="L189" i="1"/>
  <c r="L201" i="1" s="1"/>
  <c r="AL187" i="1"/>
  <c r="AR189" i="1"/>
  <c r="AR201" i="1" s="1"/>
  <c r="AF135" i="1"/>
  <c r="AF147" i="1" s="1"/>
  <c r="AN140" i="1"/>
  <c r="AN143" i="1" s="1"/>
  <c r="AI194" i="1"/>
  <c r="K194" i="1"/>
  <c r="F114" i="1"/>
  <c r="F115" i="1" s="1"/>
  <c r="L168" i="1"/>
  <c r="L169" i="1" s="1"/>
  <c r="H168" i="1"/>
  <c r="H169" i="1" s="1"/>
  <c r="I45" i="1"/>
  <c r="I49" i="1" s="1"/>
  <c r="AE133" i="1"/>
  <c r="G133" i="1"/>
  <c r="Z133" i="1"/>
  <c r="F133" i="1"/>
  <c r="AP194" i="1"/>
  <c r="AP140" i="1"/>
  <c r="AI140" i="1"/>
  <c r="AI143" i="1" s="1"/>
  <c r="AG133" i="1"/>
  <c r="I133" i="1"/>
  <c r="AF133" i="1"/>
  <c r="L133" i="1"/>
  <c r="M140" i="1"/>
  <c r="M143" i="1" s="1"/>
  <c r="AK194" i="1"/>
  <c r="AE135" i="1"/>
  <c r="AE147" i="1" s="1"/>
  <c r="U187" i="1"/>
  <c r="AR135" i="1"/>
  <c r="AR147" i="1" s="1"/>
  <c r="N140" i="1"/>
  <c r="AL140" i="1"/>
  <c r="AL143" i="1" s="1"/>
  <c r="L158" i="1"/>
  <c r="S143" i="1"/>
  <c r="J194" i="1"/>
  <c r="I140" i="1"/>
  <c r="U143" i="1"/>
  <c r="N189" i="1"/>
  <c r="N201" i="1" s="1"/>
  <c r="I189" i="1"/>
  <c r="I201" i="1" s="1"/>
  <c r="R189" i="1"/>
  <c r="R201" i="1" s="1"/>
  <c r="G189" i="1"/>
  <c r="G201" i="1" s="1"/>
  <c r="I168" i="1"/>
  <c r="I169" i="1" s="1"/>
  <c r="W133" i="1"/>
  <c r="AP133" i="1"/>
  <c r="V133" i="1"/>
  <c r="H194" i="1"/>
  <c r="AN139" i="1"/>
  <c r="AL194" i="1"/>
  <c r="L193" i="1"/>
  <c r="L197" i="1" s="1"/>
  <c r="L211" i="1" s="1"/>
  <c r="K193" i="1"/>
  <c r="U193" i="1"/>
  <c r="AC193" i="1"/>
  <c r="AH193" i="1"/>
  <c r="AM193" i="1"/>
  <c r="AM197" i="1" s="1"/>
  <c r="AM211" i="1" s="1"/>
  <c r="AQ139" i="1"/>
  <c r="AE139" i="1"/>
  <c r="K139" i="1"/>
  <c r="AO140" i="1"/>
  <c r="AO143" i="1" s="1"/>
  <c r="Y133" i="1"/>
  <c r="E133" i="1"/>
  <c r="P139" i="1"/>
  <c r="P143" i="1" s="1"/>
  <c r="H139" i="1"/>
  <c r="N139" i="1"/>
  <c r="Z139" i="1"/>
  <c r="AG140" i="1"/>
  <c r="AG143" i="1" s="1"/>
  <c r="H157" i="1"/>
  <c r="H193" i="1"/>
  <c r="AQ194" i="1"/>
  <c r="V139" i="1"/>
  <c r="AN187" i="1"/>
  <c r="W135" i="1"/>
  <c r="W147" i="1" s="1"/>
  <c r="J118" i="1"/>
  <c r="J116" i="1" s="1"/>
  <c r="AQ143" i="1"/>
  <c r="D210" i="1"/>
  <c r="D170" i="1"/>
  <c r="K103" i="1"/>
  <c r="H140" i="1"/>
  <c r="K140" i="1"/>
  <c r="K143" i="1" s="1"/>
  <c r="E140" i="1"/>
  <c r="E143" i="1" s="1"/>
  <c r="F194" i="1"/>
  <c r="L140" i="1"/>
  <c r="L143" i="1" s="1"/>
  <c r="G140" i="1"/>
  <c r="G143" i="1" s="1"/>
  <c r="H133" i="1"/>
  <c r="X133" i="1"/>
  <c r="AN133" i="1"/>
  <c r="M133" i="1"/>
  <c r="AC133" i="1"/>
  <c r="AQ133" i="1"/>
  <c r="R133" i="1"/>
  <c r="AH133" i="1"/>
  <c r="K133" i="1"/>
  <c r="AA133" i="1"/>
  <c r="U135" i="1"/>
  <c r="U147" i="1" s="1"/>
  <c r="AI187" i="1"/>
  <c r="E187" i="1"/>
  <c r="F187" i="1"/>
  <c r="Q187" i="1"/>
  <c r="W187" i="1"/>
  <c r="Y187" i="1"/>
  <c r="AE187" i="1"/>
  <c r="F135" i="1"/>
  <c r="F147" i="1" s="1"/>
  <c r="R135" i="1"/>
  <c r="R147" i="1" s="1"/>
  <c r="I187" i="1"/>
  <c r="Z187" i="1"/>
  <c r="N187" i="1"/>
  <c r="S187" i="1"/>
  <c r="W189" i="1"/>
  <c r="W201" i="1" s="1"/>
  <c r="L118" i="1"/>
  <c r="L116" i="1" s="1"/>
  <c r="G172" i="1"/>
  <c r="G170" i="1" s="1"/>
  <c r="F172" i="1"/>
  <c r="F170" i="1" s="1"/>
  <c r="K157" i="1"/>
  <c r="AG194" i="1"/>
  <c r="AF140" i="1"/>
  <c r="Y194" i="1"/>
  <c r="J104" i="1"/>
  <c r="J106" i="1" s="1"/>
  <c r="AB194" i="1"/>
  <c r="J135" i="1"/>
  <c r="J147" i="1" s="1"/>
  <c r="AD135" i="1"/>
  <c r="AD147" i="1" s="1"/>
  <c r="AO187" i="1"/>
  <c r="AP187" i="1"/>
  <c r="AD187" i="1"/>
  <c r="M187" i="1"/>
  <c r="E172" i="1"/>
  <c r="E170" i="1" s="1"/>
  <c r="H118" i="1"/>
  <c r="H116" i="1" s="1"/>
  <c r="X189" i="1"/>
  <c r="X201" i="1" s="1"/>
  <c r="X187" i="1"/>
  <c r="AB187" i="1"/>
  <c r="AH135" i="1"/>
  <c r="AH147" i="1" s="1"/>
  <c r="U189" i="1"/>
  <c r="U201" i="1" s="1"/>
  <c r="O187" i="1"/>
  <c r="P187" i="1"/>
  <c r="J187" i="1"/>
  <c r="AK187" i="1"/>
  <c r="T187" i="1"/>
  <c r="AR187" i="1"/>
  <c r="L135" i="1"/>
  <c r="L147" i="1" s="1"/>
  <c r="E118" i="1"/>
  <c r="E116" i="1" s="1"/>
  <c r="AB135" i="1"/>
  <c r="AB147" i="1" s="1"/>
  <c r="X135" i="1"/>
  <c r="X147" i="1" s="1"/>
  <c r="AF143" i="1"/>
  <c r="AC135" i="1"/>
  <c r="AC147" i="1" s="1"/>
  <c r="P135" i="1"/>
  <c r="P147" i="1" s="1"/>
  <c r="AN135" i="1"/>
  <c r="AN147" i="1" s="1"/>
  <c r="AI135" i="1"/>
  <c r="AI147" i="1" s="1"/>
  <c r="G135" i="1"/>
  <c r="G147" i="1" s="1"/>
  <c r="K135" i="1"/>
  <c r="K147" i="1" s="1"/>
  <c r="AJ135" i="1"/>
  <c r="AJ147" i="1" s="1"/>
  <c r="AD189" i="1"/>
  <c r="H143" i="1"/>
  <c r="G106" i="1"/>
  <c r="M161" i="1"/>
  <c r="V143" i="1"/>
  <c r="H47" i="1"/>
  <c r="W143" i="1"/>
  <c r="O143" i="1"/>
  <c r="AP139" i="1"/>
  <c r="AP143" i="1" s="1"/>
  <c r="N193" i="1"/>
  <c r="G193" i="1"/>
  <c r="P193" i="1"/>
  <c r="X193" i="1"/>
  <c r="AB193" i="1"/>
  <c r="AB197" i="1" s="1"/>
  <c r="AB211" i="1" s="1"/>
  <c r="AF193" i="1"/>
  <c r="AF197" i="1" s="1"/>
  <c r="AF211" i="1" s="1"/>
  <c r="AJ193" i="1"/>
  <c r="AJ197" i="1" s="1"/>
  <c r="AJ211" i="1" s="1"/>
  <c r="AN193" i="1"/>
  <c r="AR193" i="1"/>
  <c r="AR197" i="1" s="1"/>
  <c r="AR211" i="1" s="1"/>
  <c r="AA139" i="1"/>
  <c r="I139" i="1"/>
  <c r="I143" i="1" s="1"/>
  <c r="AI195" i="1"/>
  <c r="AI197" i="1" s="1"/>
  <c r="Q139" i="1"/>
  <c r="Q143" i="1" s="1"/>
  <c r="Y139" i="1"/>
  <c r="AD139" i="1"/>
  <c r="AK139" i="1"/>
  <c r="AK143" i="1" s="1"/>
  <c r="X195" i="1"/>
  <c r="AN195" i="1"/>
  <c r="G159" i="1"/>
  <c r="L157" i="1"/>
  <c r="J157" i="1"/>
  <c r="F157" i="1"/>
  <c r="I103" i="1"/>
  <c r="I106" i="1" s="1"/>
  <c r="H121" i="1" s="1"/>
  <c r="L195" i="1"/>
  <c r="R139" i="1"/>
  <c r="R143" i="1" s="1"/>
  <c r="D195" i="1"/>
  <c r="D197" i="1" s="1"/>
  <c r="D211" i="1" s="1"/>
  <c r="O195" i="1"/>
  <c r="T189" i="1"/>
  <c r="AO189" i="1"/>
  <c r="AO201" i="1" s="1"/>
  <c r="S189" i="1"/>
  <c r="S201" i="1" s="1"/>
  <c r="F189" i="1"/>
  <c r="F201" i="1" s="1"/>
  <c r="AM189" i="1"/>
  <c r="AM201" i="1" s="1"/>
  <c r="Z143" i="1"/>
  <c r="E161" i="1"/>
  <c r="D175" i="1" s="1"/>
  <c r="D177" i="1" s="1"/>
  <c r="D179" i="1" s="1"/>
  <c r="D181" i="1" s="1"/>
  <c r="E194" i="1"/>
  <c r="F195" i="1"/>
  <c r="F197" i="1" s="1"/>
  <c r="F211" i="1" s="1"/>
  <c r="M194" i="1"/>
  <c r="P194" i="1"/>
  <c r="P197" i="1" s="1"/>
  <c r="P211" i="1" s="1"/>
  <c r="U194" i="1"/>
  <c r="F140" i="1"/>
  <c r="F143" i="1" s="1"/>
  <c r="D120" i="1"/>
  <c r="AF137" i="1" s="1"/>
  <c r="AF148" i="1" s="1"/>
  <c r="AF150" i="1" s="1"/>
  <c r="AI189" i="1"/>
  <c r="AP189" i="1"/>
  <c r="AP201" i="1" s="1"/>
  <c r="AA189" i="1"/>
  <c r="AA201" i="1" s="1"/>
  <c r="AH189" i="1"/>
  <c r="AH201" i="1" s="1"/>
  <c r="O189" i="1"/>
  <c r="O201" i="1" s="1"/>
  <c r="K161" i="1"/>
  <c r="AD201" i="1"/>
  <c r="AI201" i="1"/>
  <c r="E121" i="1"/>
  <c r="F107" i="1"/>
  <c r="K187" i="1"/>
  <c r="AQ187" i="1"/>
  <c r="AJ187" i="1"/>
  <c r="AC187" i="1"/>
  <c r="V187" i="1"/>
  <c r="AG187" i="1"/>
  <c r="G187" i="1"/>
  <c r="AF187" i="1"/>
  <c r="R187" i="1"/>
  <c r="H187" i="1"/>
  <c r="AM135" i="1"/>
  <c r="AN189" i="1"/>
  <c r="L172" i="1"/>
  <c r="K172" i="1"/>
  <c r="D135" i="1"/>
  <c r="AQ135" i="1"/>
  <c r="T135" i="1"/>
  <c r="F118" i="1"/>
  <c r="I118" i="1"/>
  <c r="AL135" i="1"/>
  <c r="P189" i="1"/>
  <c r="M135" i="1"/>
  <c r="AK135" i="1"/>
  <c r="L103" i="1"/>
  <c r="L106" i="1" s="1"/>
  <c r="K114" i="1"/>
  <c r="D189" i="1"/>
  <c r="J189" i="1"/>
  <c r="Z135" i="1"/>
  <c r="I135" i="1"/>
  <c r="K189" i="1"/>
  <c r="Q135" i="1"/>
  <c r="N135" i="1"/>
  <c r="AP135" i="1"/>
  <c r="AA135" i="1"/>
  <c r="AC189" i="1"/>
  <c r="AK189" i="1"/>
  <c r="Q189" i="1"/>
  <c r="AL189" i="1"/>
  <c r="H189" i="1"/>
  <c r="AG189" i="1"/>
  <c r="AJ189" i="1"/>
  <c r="V135" i="1"/>
  <c r="AO135" i="1"/>
  <c r="E135" i="1"/>
  <c r="AE189" i="1"/>
  <c r="AB140" i="1"/>
  <c r="AB143" i="1" s="1"/>
  <c r="AE194" i="1"/>
  <c r="AA194" i="1"/>
  <c r="AD140" i="1"/>
  <c r="Z194" i="1"/>
  <c r="K104" i="1"/>
  <c r="K106" i="1" s="1"/>
  <c r="AD194" i="1"/>
  <c r="AE140" i="1"/>
  <c r="AE143" i="1" s="1"/>
  <c r="Y140" i="1"/>
  <c r="Y143" i="1" s="1"/>
  <c r="AH140" i="1"/>
  <c r="AH143" i="1" s="1"/>
  <c r="J158" i="1"/>
  <c r="AH194" i="1"/>
  <c r="AA140" i="1"/>
  <c r="AA143" i="1" s="1"/>
  <c r="AE191" i="1"/>
  <c r="AH191" i="1"/>
  <c r="AC191" i="1"/>
  <c r="F191" i="1"/>
  <c r="Q191" i="1"/>
  <c r="S135" i="1"/>
  <c r="M189" i="1"/>
  <c r="V189" i="1"/>
  <c r="AB189" i="1"/>
  <c r="E189" i="1"/>
  <c r="AF189" i="1"/>
  <c r="Z189" i="1"/>
  <c r="AQ189" i="1"/>
  <c r="Y189" i="1"/>
  <c r="AG135" i="1"/>
  <c r="I47" i="1"/>
  <c r="AC194" i="1"/>
  <c r="U195" i="1"/>
  <c r="Q195" i="1"/>
  <c r="Q197" i="1" s="1"/>
  <c r="Q211" i="1" s="1"/>
  <c r="M195" i="1"/>
  <c r="M197" i="1" s="1"/>
  <c r="J195" i="1"/>
  <c r="AC195" i="1"/>
  <c r="G195" i="1"/>
  <c r="H159" i="1"/>
  <c r="L159" i="1"/>
  <c r="AL195" i="1"/>
  <c r="AL197" i="1" s="1"/>
  <c r="AD195" i="1"/>
  <c r="V195" i="1"/>
  <c r="V197" i="1" s="1"/>
  <c r="R195" i="1"/>
  <c r="R197" i="1" s="1"/>
  <c r="R211" i="1" s="1"/>
  <c r="AO195" i="1"/>
  <c r="AO197" i="1" s="1"/>
  <c r="AG195" i="1"/>
  <c r="AG197" i="1" s="1"/>
  <c r="AE195" i="1"/>
  <c r="AA195" i="1"/>
  <c r="K195" i="1"/>
  <c r="H195" i="1"/>
  <c r="H197" i="1" s="1"/>
  <c r="H211" i="1" s="1"/>
  <c r="E195" i="1"/>
  <c r="F159" i="1"/>
  <c r="F161" i="1" s="1"/>
  <c r="J159" i="1"/>
  <c r="AP195" i="1"/>
  <c r="AP197" i="1" s="1"/>
  <c r="AH195" i="1"/>
  <c r="Z195" i="1"/>
  <c r="N195" i="1"/>
  <c r="AQ195" i="1"/>
  <c r="AQ197" i="1" s="1"/>
  <c r="AQ211" i="1" s="1"/>
  <c r="Y195" i="1"/>
  <c r="AK195" i="1"/>
  <c r="AK197" i="1" s="1"/>
  <c r="AK211" i="1" s="1"/>
  <c r="F174" i="1"/>
  <c r="K174" i="1"/>
  <c r="I157" i="1"/>
  <c r="I161" i="1" s="1"/>
  <c r="G157" i="1"/>
  <c r="M103" i="1"/>
  <c r="M106" i="1" s="1"/>
  <c r="H103" i="1"/>
  <c r="H106" i="1" s="1"/>
  <c r="O193" i="1"/>
  <c r="S193" i="1"/>
  <c r="S197" i="1" s="1"/>
  <c r="W193" i="1"/>
  <c r="W197" i="1" s="1"/>
  <c r="W211" i="1" s="1"/>
  <c r="T139" i="1"/>
  <c r="T143" i="1" s="1"/>
  <c r="J193" i="1"/>
  <c r="AR139" i="1"/>
  <c r="AR143" i="1" s="1"/>
  <c r="G161" i="1" l="1"/>
  <c r="I172" i="1"/>
  <c r="AN197" i="1"/>
  <c r="AN211" i="1" s="1"/>
  <c r="K197" i="1"/>
  <c r="K211" i="1" s="1"/>
  <c r="L161" i="1"/>
  <c r="AD143" i="1"/>
  <c r="O197" i="1"/>
  <c r="O211" i="1" s="1"/>
  <c r="Y197" i="1"/>
  <c r="Y211" i="1" s="1"/>
  <c r="E197" i="1"/>
  <c r="E211" i="1" s="1"/>
  <c r="H161" i="1"/>
  <c r="X191" i="1"/>
  <c r="AP137" i="1"/>
  <c r="AP148" i="1" s="1"/>
  <c r="AI210" i="1"/>
  <c r="H172" i="1"/>
  <c r="H170" i="1" s="1"/>
  <c r="N143" i="1"/>
  <c r="AE137" i="1"/>
  <c r="AE148" i="1" s="1"/>
  <c r="AE150" i="1" s="1"/>
  <c r="J137" i="1"/>
  <c r="J148" i="1" s="1"/>
  <c r="J150" i="1" s="1"/>
  <c r="AL137" i="1"/>
  <c r="AL148" i="1" s="1"/>
  <c r="M137" i="1"/>
  <c r="M148" i="1" s="1"/>
  <c r="G191" i="1"/>
  <c r="G202" i="1" s="1"/>
  <c r="G204" i="1" s="1"/>
  <c r="W191" i="1"/>
  <c r="N197" i="1"/>
  <c r="U197" i="1"/>
  <c r="U211" i="1" s="1"/>
  <c r="R137" i="1"/>
  <c r="R148" i="1" s="1"/>
  <c r="R150" i="1" s="1"/>
  <c r="D191" i="1"/>
  <c r="D202" i="1" s="1"/>
  <c r="AC137" i="1"/>
  <c r="AC148" i="1" s="1"/>
  <c r="AC150" i="1" s="1"/>
  <c r="I107" i="1"/>
  <c r="J197" i="1"/>
  <c r="J211" i="1" s="1"/>
  <c r="L175" i="1"/>
  <c r="L177" i="1" s="1"/>
  <c r="M162" i="1"/>
  <c r="G197" i="1"/>
  <c r="G211" i="1" s="1"/>
  <c r="X197" i="1"/>
  <c r="X211" i="1" s="1"/>
  <c r="G107" i="1"/>
  <c r="F121" i="1"/>
  <c r="D213" i="1"/>
  <c r="F202" i="1"/>
  <c r="F204" i="1" s="1"/>
  <c r="AH197" i="1"/>
  <c r="AH211" i="1" s="1"/>
  <c r="H191" i="1"/>
  <c r="L137" i="1"/>
  <c r="L148" i="1" s="1"/>
  <c r="L150" i="1" s="1"/>
  <c r="L120" i="1"/>
  <c r="E137" i="1"/>
  <c r="E148" i="1" s="1"/>
  <c r="Z191" i="1"/>
  <c r="Y191" i="1"/>
  <c r="G120" i="1"/>
  <c r="AB191" i="1"/>
  <c r="AB202" i="1" s="1"/>
  <c r="F137" i="1"/>
  <c r="F148" i="1" s="1"/>
  <c r="F150" i="1" s="1"/>
  <c r="Z137" i="1"/>
  <c r="Z148" i="1" s="1"/>
  <c r="Z150" i="1" s="1"/>
  <c r="AA137" i="1"/>
  <c r="AA148" i="1" s="1"/>
  <c r="AA150" i="1" s="1"/>
  <c r="P191" i="1"/>
  <c r="P202" i="1" s="1"/>
  <c r="Y137" i="1"/>
  <c r="AG191" i="1"/>
  <c r="AG202" i="1" s="1"/>
  <c r="AG204" i="1" s="1"/>
  <c r="D123" i="1"/>
  <c r="D125" i="1" s="1"/>
  <c r="D127" i="1" s="1"/>
  <c r="AH137" i="1"/>
  <c r="AH148" i="1" s="1"/>
  <c r="AH150" i="1" s="1"/>
  <c r="V137" i="1"/>
  <c r="V148" i="1" s="1"/>
  <c r="AP191" i="1"/>
  <c r="R191" i="1"/>
  <c r="R202" i="1" s="1"/>
  <c r="R204" i="1" s="1"/>
  <c r="U137" i="1"/>
  <c r="U148" i="1" s="1"/>
  <c r="U150" i="1" s="1"/>
  <c r="AO191" i="1"/>
  <c r="H120" i="1"/>
  <c r="H123" i="1" s="1"/>
  <c r="H125" i="1" s="1"/>
  <c r="H127" i="1" s="1"/>
  <c r="P137" i="1"/>
  <c r="P148" i="1" s="1"/>
  <c r="P150" i="1" s="1"/>
  <c r="AN191" i="1"/>
  <c r="AQ191" i="1"/>
  <c r="H137" i="1"/>
  <c r="H148" i="1" s="1"/>
  <c r="H150" i="1" s="1"/>
  <c r="AB137" i="1"/>
  <c r="AB148" i="1" s="1"/>
  <c r="AB150" i="1" s="1"/>
  <c r="AK191" i="1"/>
  <c r="J120" i="1"/>
  <c r="AQ137" i="1"/>
  <c r="AQ148" i="1" s="1"/>
  <c r="AQ150" i="1" s="1"/>
  <c r="T137" i="1"/>
  <c r="T148" i="1" s="1"/>
  <c r="T150" i="1" s="1"/>
  <c r="AL191" i="1"/>
  <c r="O137" i="1"/>
  <c r="O148" i="1" s="1"/>
  <c r="O150" i="1" s="1"/>
  <c r="AF191" i="1"/>
  <c r="AF202" i="1" s="1"/>
  <c r="AF204" i="1" s="1"/>
  <c r="E191" i="1"/>
  <c r="E202" i="1" s="1"/>
  <c r="E204" i="1" s="1"/>
  <c r="AA191" i="1"/>
  <c r="I120" i="1"/>
  <c r="U191" i="1"/>
  <c r="U202" i="1" s="1"/>
  <c r="U204" i="1" s="1"/>
  <c r="AD137" i="1"/>
  <c r="AD148" i="1" s="1"/>
  <c r="AD150" i="1" s="1"/>
  <c r="X137" i="1"/>
  <c r="X148" i="1" s="1"/>
  <c r="X150" i="1" s="1"/>
  <c r="N191" i="1"/>
  <c r="AM191" i="1"/>
  <c r="AM202" i="1" s="1"/>
  <c r="AM204" i="1" s="1"/>
  <c r="I191" i="1"/>
  <c r="I202" i="1" s="1"/>
  <c r="I204" i="1" s="1"/>
  <c r="K120" i="1"/>
  <c r="M191" i="1"/>
  <c r="N137" i="1"/>
  <c r="N148" i="1" s="1"/>
  <c r="N150" i="1" s="1"/>
  <c r="G137" i="1"/>
  <c r="G148" i="1" s="1"/>
  <c r="G150" i="1" s="1"/>
  <c r="AR191" i="1"/>
  <c r="AR202" i="1" s="1"/>
  <c r="AR204" i="1" s="1"/>
  <c r="AJ191" i="1"/>
  <c r="AJ202" i="1" s="1"/>
  <c r="AI191" i="1"/>
  <c r="AK137" i="1"/>
  <c r="AK148" i="1" s="1"/>
  <c r="AK150" i="1" s="1"/>
  <c r="AG137" i="1"/>
  <c r="AG148" i="1" s="1"/>
  <c r="K191" i="1"/>
  <c r="S137" i="1"/>
  <c r="S148" i="1" s="1"/>
  <c r="S150" i="1" s="1"/>
  <c r="K137" i="1"/>
  <c r="K148" i="1" s="1"/>
  <c r="K150" i="1" s="1"/>
  <c r="AJ137" i="1"/>
  <c r="AJ148" i="1" s="1"/>
  <c r="AJ150" i="1" s="1"/>
  <c r="AD191" i="1"/>
  <c r="S191" i="1"/>
  <c r="AO137" i="1"/>
  <c r="AO148" i="1" s="1"/>
  <c r="AO150" i="1" s="1"/>
  <c r="O191" i="1"/>
  <c r="D137" i="1"/>
  <c r="D148" i="1" s="1"/>
  <c r="AM137" i="1"/>
  <c r="AM148" i="1" s="1"/>
  <c r="AM150" i="1" s="1"/>
  <c r="AI137" i="1"/>
  <c r="AI148" i="1" s="1"/>
  <c r="AI150" i="1" s="1"/>
  <c r="V191" i="1"/>
  <c r="V202" i="1" s="1"/>
  <c r="V204" i="1" s="1"/>
  <c r="L191" i="1"/>
  <c r="L202" i="1" s="1"/>
  <c r="L204" i="1" s="1"/>
  <c r="E120" i="1"/>
  <c r="E123" i="1" s="1"/>
  <c r="E125" i="1" s="1"/>
  <c r="E127" i="1" s="1"/>
  <c r="I137" i="1"/>
  <c r="I148" i="1" s="1"/>
  <c r="I150" i="1" s="1"/>
  <c r="J191" i="1"/>
  <c r="W137" i="1"/>
  <c r="W148" i="1" s="1"/>
  <c r="W150" i="1" s="1"/>
  <c r="AN137" i="1"/>
  <c r="AN148" i="1" s="1"/>
  <c r="AN150" i="1" s="1"/>
  <c r="T191" i="1"/>
  <c r="T202" i="1" s="1"/>
  <c r="AR137" i="1"/>
  <c r="AR148" i="1" s="1"/>
  <c r="AR150" i="1" s="1"/>
  <c r="F120" i="1"/>
  <c r="F123" i="1" s="1"/>
  <c r="Q137" i="1"/>
  <c r="Q148" i="1" s="1"/>
  <c r="Q150" i="1" s="1"/>
  <c r="T204" i="1"/>
  <c r="T201" i="1"/>
  <c r="J161" i="1"/>
  <c r="I175" i="1" s="1"/>
  <c r="I177" i="1" s="1"/>
  <c r="I179" i="1" s="1"/>
  <c r="I181" i="1" s="1"/>
  <c r="Y148" i="1"/>
  <c r="Y150" i="1" s="1"/>
  <c r="AD197" i="1"/>
  <c r="Z197" i="1"/>
  <c r="Z202" i="1" s="1"/>
  <c r="Z204" i="1" s="1"/>
  <c r="K162" i="1"/>
  <c r="J175" i="1"/>
  <c r="J177" i="1" s="1"/>
  <c r="J179" i="1" s="1"/>
  <c r="J181" i="1" s="1"/>
  <c r="V211" i="1"/>
  <c r="M211" i="1"/>
  <c r="M202" i="1"/>
  <c r="AD211" i="1"/>
  <c r="AD202" i="1"/>
  <c r="AD204" i="1" s="1"/>
  <c r="AG211" i="1"/>
  <c r="K107" i="1"/>
  <c r="J121" i="1"/>
  <c r="J123" i="1" s="1"/>
  <c r="J125" i="1" s="1"/>
  <c r="J127" i="1" s="1"/>
  <c r="Z211" i="1"/>
  <c r="AP211" i="1"/>
  <c r="AP202" i="1"/>
  <c r="AP204" i="1" s="1"/>
  <c r="N211" i="1"/>
  <c r="N202" i="1"/>
  <c r="N204" i="1" s="1"/>
  <c r="F175" i="1"/>
  <c r="G162" i="1"/>
  <c r="M107" i="1"/>
  <c r="L121" i="1"/>
  <c r="F177" i="1"/>
  <c r="F179" i="1" s="1"/>
  <c r="F181" i="1" s="1"/>
  <c r="AO211" i="1"/>
  <c r="AO202" i="1"/>
  <c r="AO204" i="1" s="1"/>
  <c r="AL211" i="1"/>
  <c r="AL202" i="1"/>
  <c r="E210" i="1"/>
  <c r="E213" i="1" s="1"/>
  <c r="E201" i="1"/>
  <c r="S147" i="1"/>
  <c r="AA197" i="1"/>
  <c r="V150" i="1"/>
  <c r="V147" i="1"/>
  <c r="H210" i="1"/>
  <c r="H213" i="1" s="1"/>
  <c r="H201" i="1"/>
  <c r="AC210" i="1"/>
  <c r="AC201" i="1"/>
  <c r="Q147" i="1"/>
  <c r="J210" i="1"/>
  <c r="J201" i="1"/>
  <c r="M147" i="1"/>
  <c r="M150" i="1"/>
  <c r="F116" i="1"/>
  <c r="F125" i="1"/>
  <c r="F127" i="1" s="1"/>
  <c r="D150" i="1"/>
  <c r="D147" i="1"/>
  <c r="AM147" i="1"/>
  <c r="AA210" i="1"/>
  <c r="AQ202" i="1"/>
  <c r="AQ204" i="1" s="1"/>
  <c r="F162" i="1"/>
  <c r="E175" i="1"/>
  <c r="E177" i="1" s="1"/>
  <c r="E179" i="1" s="1"/>
  <c r="E181" i="1" s="1"/>
  <c r="K175" i="1"/>
  <c r="L162" i="1"/>
  <c r="AC197" i="1"/>
  <c r="AC211" i="1" s="1"/>
  <c r="AQ210" i="1"/>
  <c r="AQ213" i="1" s="1"/>
  <c r="AQ201" i="1"/>
  <c r="AB204" i="1"/>
  <c r="AB210" i="1"/>
  <c r="AB213" i="1" s="1"/>
  <c r="AB201" i="1"/>
  <c r="Q202" i="1"/>
  <c r="AH202" i="1"/>
  <c r="AH204" i="1" s="1"/>
  <c r="AE197" i="1"/>
  <c r="AE211" i="1" s="1"/>
  <c r="AE210" i="1"/>
  <c r="AE201" i="1"/>
  <c r="AJ201" i="1"/>
  <c r="AJ204" i="1"/>
  <c r="AJ210" i="1"/>
  <c r="AJ213" i="1" s="1"/>
  <c r="AL210" i="1"/>
  <c r="AL213" i="1" s="1"/>
  <c r="AL201" i="1"/>
  <c r="AL204" i="1"/>
  <c r="AA147" i="1"/>
  <c r="K210" i="1"/>
  <c r="K213" i="1" s="1"/>
  <c r="K201" i="1"/>
  <c r="D204" i="1"/>
  <c r="U210" i="1"/>
  <c r="U213" i="1" s="1"/>
  <c r="R210" i="1"/>
  <c r="R213" i="1" s="1"/>
  <c r="W210" i="1"/>
  <c r="W213" i="1" s="1"/>
  <c r="AD210" i="1"/>
  <c r="AD213" i="1" s="1"/>
  <c r="F210" i="1"/>
  <c r="F213" i="1" s="1"/>
  <c r="AR210" i="1"/>
  <c r="AR213" i="1" s="1"/>
  <c r="L210" i="1"/>
  <c r="L213" i="1" s="1"/>
  <c r="I210" i="1"/>
  <c r="I213" i="1" s="1"/>
  <c r="N210" i="1"/>
  <c r="D201" i="1"/>
  <c r="S210" i="1"/>
  <c r="P201" i="1"/>
  <c r="P204" i="1"/>
  <c r="P210" i="1"/>
  <c r="P213" i="1" s="1"/>
  <c r="T147" i="1"/>
  <c r="K170" i="1"/>
  <c r="AK202" i="1"/>
  <c r="X210" i="1"/>
  <c r="J202" i="1"/>
  <c r="J204" i="1" s="1"/>
  <c r="H162" i="1"/>
  <c r="G175" i="1"/>
  <c r="G177" i="1" s="1"/>
  <c r="G179" i="1" s="1"/>
  <c r="G181" i="1" s="1"/>
  <c r="E147" i="1"/>
  <c r="E150" i="1"/>
  <c r="Q210" i="1"/>
  <c r="Q213" i="1" s="1"/>
  <c r="Q204" i="1"/>
  <c r="Q201" i="1"/>
  <c r="AP150" i="1"/>
  <c r="AP147" i="1"/>
  <c r="I147" i="1"/>
  <c r="K115" i="1"/>
  <c r="K118" i="1"/>
  <c r="AL147" i="1"/>
  <c r="AL150" i="1"/>
  <c r="I170" i="1"/>
  <c r="L179" i="1"/>
  <c r="L181" i="1" s="1"/>
  <c r="L170" i="1"/>
  <c r="AH210" i="1"/>
  <c r="AH213" i="1" s="1"/>
  <c r="AP210" i="1"/>
  <c r="AP213" i="1" s="1"/>
  <c r="O210" i="1"/>
  <c r="S202" i="1"/>
  <c r="S204" i="1" s="1"/>
  <c r="S211" i="1"/>
  <c r="H175" i="1"/>
  <c r="H177" i="1" s="1"/>
  <c r="H179" i="1" s="1"/>
  <c r="H181" i="1" s="1"/>
  <c r="I162" i="1"/>
  <c r="AG150" i="1"/>
  <c r="AG147" i="1"/>
  <c r="Z210" i="1"/>
  <c r="Z213" i="1" s="1"/>
  <c r="Z201" i="1"/>
  <c r="V210" i="1"/>
  <c r="V213" i="1" s="1"/>
  <c r="V201" i="1"/>
  <c r="AC202" i="1"/>
  <c r="AC204" i="1" s="1"/>
  <c r="H107" i="1"/>
  <c r="G121" i="1"/>
  <c r="K177" i="1"/>
  <c r="K179" i="1" s="1"/>
  <c r="K181" i="1" s="1"/>
  <c r="H202" i="1"/>
  <c r="H204" i="1" s="1"/>
  <c r="Y201" i="1"/>
  <c r="Y210" i="1"/>
  <c r="AF210" i="1"/>
  <c r="AF213" i="1" s="1"/>
  <c r="AF201" i="1"/>
  <c r="M210" i="1"/>
  <c r="M213" i="1" s="1"/>
  <c r="M204" i="1"/>
  <c r="M201" i="1"/>
  <c r="W202" i="1"/>
  <c r="W204" i="1" s="1"/>
  <c r="I121" i="1"/>
  <c r="I123" i="1" s="1"/>
  <c r="J107" i="1"/>
  <c r="AO147" i="1"/>
  <c r="AG210" i="1"/>
  <c r="AG201" i="1"/>
  <c r="AK201" i="1"/>
  <c r="AK210" i="1"/>
  <c r="AK213" i="1" s="1"/>
  <c r="AK204" i="1"/>
  <c r="N147" i="1"/>
  <c r="AI211" i="1"/>
  <c r="AI213" i="1" s="1"/>
  <c r="AI202" i="1"/>
  <c r="AI204" i="1" s="1"/>
  <c r="Z147" i="1"/>
  <c r="L107" i="1"/>
  <c r="K121" i="1"/>
  <c r="K123" i="1" s="1"/>
  <c r="AK147" i="1"/>
  <c r="I116" i="1"/>
  <c r="I125" i="1"/>
  <c r="I127" i="1" s="1"/>
  <c r="AQ147" i="1"/>
  <c r="AN201" i="1"/>
  <c r="AN210" i="1"/>
  <c r="AN213" i="1" s="1"/>
  <c r="AM210" i="1"/>
  <c r="AM213" i="1" s="1"/>
  <c r="AO210" i="1"/>
  <c r="AO213" i="1" s="1"/>
  <c r="K202" i="1"/>
  <c r="K204" i="1" s="1"/>
  <c r="T210" i="1"/>
  <c r="T213" i="1" s="1"/>
  <c r="G210" i="1"/>
  <c r="Y213" i="1" l="1"/>
  <c r="G123" i="1"/>
  <c r="G125" i="1" s="1"/>
  <c r="G127" i="1" s="1"/>
  <c r="O202" i="1"/>
  <c r="O204" i="1" s="1"/>
  <c r="O213" i="1"/>
  <c r="X213" i="1"/>
  <c r="AG213" i="1"/>
  <c r="Y202" i="1"/>
  <c r="Y204" i="1" s="1"/>
  <c r="N213" i="1"/>
  <c r="G213" i="1"/>
  <c r="L123" i="1"/>
  <c r="L125" i="1" s="1"/>
  <c r="L127" i="1" s="1"/>
  <c r="J162" i="1"/>
  <c r="AN202" i="1"/>
  <c r="AN204" i="1" s="1"/>
  <c r="AE202" i="1"/>
  <c r="AE204" i="1" s="1"/>
  <c r="X202" i="1"/>
  <c r="X204" i="1" s="1"/>
  <c r="S213" i="1"/>
  <c r="AC213" i="1"/>
  <c r="AE213" i="1"/>
  <c r="AA211" i="1"/>
  <c r="AA213" i="1" s="1"/>
  <c r="AA202" i="1"/>
  <c r="AA204" i="1" s="1"/>
  <c r="K116" i="1"/>
  <c r="K125" i="1"/>
  <c r="K127" i="1" s="1"/>
  <c r="J213" i="1"/>
</calcChain>
</file>

<file path=xl/sharedStrings.xml><?xml version="1.0" encoding="utf-8"?>
<sst xmlns="http://schemas.openxmlformats.org/spreadsheetml/2006/main" count="169" uniqueCount="98">
  <si>
    <t>INPUT DATA:</t>
  </si>
  <si>
    <t xml:space="preserve">  Historical Financial Data:</t>
  </si>
  <si>
    <t>Number of visits</t>
  </si>
  <si>
    <t>Salaries and wages</t>
  </si>
  <si>
    <t>Physicians fees</t>
  </si>
  <si>
    <t>Malpractice insurance</t>
  </si>
  <si>
    <t>Travel and education</t>
  </si>
  <si>
    <t>General insurance</t>
  </si>
  <si>
    <t>Subscriptions</t>
  </si>
  <si>
    <t>Electricity</t>
  </si>
  <si>
    <t>Water</t>
  </si>
  <si>
    <t>Equipment rental</t>
  </si>
  <si>
    <t>Building lease</t>
  </si>
  <si>
    <t>Other operating expenses</t>
  </si>
  <si>
    <t xml:space="preserve">  Incremental Monthly Costs:</t>
  </si>
  <si>
    <t xml:space="preserve">                             Number of Additional Visits per Day</t>
  </si>
  <si>
    <t>0</t>
  </si>
  <si>
    <t>1-10</t>
  </si>
  <si>
    <t>11-20</t>
  </si>
  <si>
    <t>21-30</t>
  </si>
  <si>
    <t>31-40</t>
  </si>
  <si>
    <t>Variable costs:</t>
  </si>
  <si>
    <t xml:space="preserve">  Medical supplies</t>
  </si>
  <si>
    <t>per visit</t>
  </si>
  <si>
    <t xml:space="preserve">  Administrative supplies</t>
  </si>
  <si>
    <t>Semifixed costs:</t>
  </si>
  <si>
    <t xml:space="preserve">  Salaries and wages</t>
  </si>
  <si>
    <t xml:space="preserve">  Physician fees</t>
  </si>
  <si>
    <t>Fixed costs:</t>
  </si>
  <si>
    <t>MODEL-GENERATED DATA:</t>
  </si>
  <si>
    <t xml:space="preserve">  Pro Forma Average Month:</t>
  </si>
  <si>
    <t xml:space="preserve">    Without New Marketing Program:</t>
  </si>
  <si>
    <t>Maximum additional monthly visits</t>
  </si>
  <si>
    <t>Maximum additional daily visits</t>
  </si>
  <si>
    <t>Incremental variable costs</t>
  </si>
  <si>
    <t>Incremental semifixed costs</t>
  </si>
  <si>
    <t>Total incremental monthly costs</t>
  </si>
  <si>
    <t>Incremental cost/visit</t>
  </si>
  <si>
    <t>NA</t>
  </si>
  <si>
    <t xml:space="preserve">    Summary Financial Statements:</t>
  </si>
  <si>
    <t>Number of Additional Visits per Day</t>
  </si>
  <si>
    <t>5</t>
  </si>
  <si>
    <t>10</t>
  </si>
  <si>
    <t>15</t>
  </si>
  <si>
    <t>20</t>
  </si>
  <si>
    <t>25</t>
  </si>
  <si>
    <t>30</t>
  </si>
  <si>
    <t>35</t>
  </si>
  <si>
    <t>40</t>
  </si>
  <si>
    <t>Total monthly visits</t>
  </si>
  <si>
    <t>Total daily visits</t>
  </si>
  <si>
    <t>Net revenue per visit</t>
  </si>
  <si>
    <t>Total net monthly revenue</t>
  </si>
  <si>
    <t>Total current costs</t>
  </si>
  <si>
    <t>Total incremental costs</t>
  </si>
  <si>
    <t xml:space="preserve">    Graphics Input:</t>
  </si>
  <si>
    <t>Number of Incremental Visits per Day</t>
  </si>
  <si>
    <t>Total monthly revenue</t>
  </si>
  <si>
    <t>Incremental fixed costs</t>
  </si>
  <si>
    <t xml:space="preserve">    With New Marketing Program:</t>
  </si>
  <si>
    <t xml:space="preserve">   </t>
  </si>
  <si>
    <t xml:space="preserve">    Expanded Marketing Program Incremental Analysis:</t>
  </si>
  <si>
    <t>Added daily visits</t>
  </si>
  <si>
    <t>Incremental monthly rev</t>
  </si>
  <si>
    <t>Incremental monthly costs</t>
  </si>
  <si>
    <t>END</t>
  </si>
  <si>
    <t xml:space="preserve">    Total variable costs per visit</t>
  </si>
  <si>
    <t xml:space="preserve">    Total monthly semifixed costs </t>
  </si>
  <si>
    <t xml:space="preserve">    Total monthly fixed costs </t>
  </si>
  <si>
    <t xml:space="preserve">  Total operating expenses</t>
  </si>
  <si>
    <t xml:space="preserve">  Marketing assistant's salary</t>
  </si>
  <si>
    <t xml:space="preserve">  Advertising expenses</t>
  </si>
  <si>
    <t>Total monthly costs</t>
  </si>
  <si>
    <t>Incremental visits</t>
  </si>
  <si>
    <t>Graphical recap:</t>
  </si>
  <si>
    <t>Net revenue</t>
  </si>
  <si>
    <t>Combined</t>
  </si>
  <si>
    <t xml:space="preserve">                 Monthly Averages</t>
  </si>
  <si>
    <t>Current + incremental costs</t>
  </si>
  <si>
    <t>The model consists of a complete base case analysis--no changes need to be made to the existing</t>
  </si>
  <si>
    <t>CASE 4 TULSA MEMORIAL HOSPITAL</t>
  </si>
  <si>
    <t>Break-Even Analysis</t>
  </si>
  <si>
    <t>model extends out to Column AR.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</si>
  <si>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</si>
  <si>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</si>
  <si>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</si>
  <si>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the base case solution will appear.</t>
  </si>
  <si>
    <t>Student Version</t>
  </si>
  <si>
    <t>Operating income (loss)</t>
  </si>
  <si>
    <t>Operating margin (%)</t>
  </si>
  <si>
    <t>Incremental Operating income (loss)</t>
  </si>
  <si>
    <t>CY 2021</t>
  </si>
  <si>
    <t>Jan 2022</t>
  </si>
  <si>
    <t>Feb 2022</t>
  </si>
  <si>
    <t>Jan/Feb22</t>
  </si>
  <si>
    <t>Copyright © 2022 Foundation of the American College of Healthcare Executives. Not for sale.</t>
  </si>
  <si>
    <t>This case illustrates the use of break even analysis to help make operating decisions.  Note that the</t>
  </si>
  <si>
    <t xml:space="preserve">  Break-even Analysis: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</si>
</sst>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164" formatCode="mm/dd/yy"/>
    <numFmt numFmtId="165" formatCode="0.0%"/>
    <numFmt numFmtId="166" formatCode="0_);\(0\)"/>
  </numFmts>
  <fonts count="16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48"/>
      <name val="Arial"/>
      <family val="2"/>
    </font>
    <font>
      <sz val="12"/>
      <color indexed="61"/>
      <name val="Arial"/>
      <family val="2"/>
    </font>
    <font>
      <u/>
      <sz val="12"/>
      <color indexed="17"/>
      <name val="Arial"/>
      <family val="2"/>
    </font>
    <font>
      <sz val="12"/>
      <color indexed="14"/>
      <name val="Arial"/>
      <family val="2"/>
    </font>
    <font>
      <b/>
      <sz val="12"/>
      <color indexed="10"/>
      <name val="Arial"/>
      <family val="2"/>
    </font>
    <font>
      <sz val="12"/>
      <color indexed="60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12" fillId="0" borderId="0"/>
  </cellStyleXfs>
  <cellXfs count="59">
    <xf numFmtId="0" fontId="0" fillId="2" borderId="0" xfId="0" applyNumberFormat="1"/>
    <xf numFmtId="37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10" fontId="0" fillId="2" borderId="0" xfId="0" applyNumberFormat="1"/>
    <xf numFmtId="37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7" fontId="0" fillId="2" borderId="0" xfId="0" applyNumberFormat="1"/>
    <xf numFmtId="165" fontId="0" fillId="2" borderId="1" xfId="0" applyNumberFormat="1" applyBorder="1"/>
    <xf numFmtId="37" fontId="0" fillId="2" borderId="2" xfId="0" applyNumberFormat="1" applyBorder="1"/>
    <xf numFmtId="0" fontId="0" fillId="2" borderId="2" xfId="0" applyNumberFormat="1" applyBorder="1"/>
    <xf numFmtId="5" fontId="0" fillId="2" borderId="2" xfId="0" applyNumberFormat="1" applyBorder="1"/>
    <xf numFmtId="7" fontId="0" fillId="2" borderId="2" xfId="0" applyNumberFormat="1" applyBorder="1"/>
    <xf numFmtId="5" fontId="0" fillId="2" borderId="1" xfId="0" applyNumberFormat="1" applyBorder="1"/>
    <xf numFmtId="5" fontId="0" fillId="2" borderId="0" xfId="0" applyNumberFormat="1" applyAlignment="1">
      <alignment horizontal="right"/>
    </xf>
    <xf numFmtId="7" fontId="0" fillId="2" borderId="0" xfId="0" applyNumberFormat="1" applyAlignment="1">
      <alignment horizontal="right"/>
    </xf>
    <xf numFmtId="0" fontId="0" fillId="2" borderId="2" xfId="0" applyNumberFormat="1" applyBorder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7" fontId="2" fillId="2" borderId="0" xfId="0" applyNumberFormat="1" applyFont="1" applyProtection="1">
      <protection locked="0"/>
    </xf>
    <xf numFmtId="5" fontId="2" fillId="2" borderId="0" xfId="0" applyNumberFormat="1" applyFont="1" applyProtection="1">
      <protection locked="0"/>
    </xf>
    <xf numFmtId="37" fontId="2" fillId="2" borderId="0" xfId="0" applyNumberFormat="1" applyFont="1" applyProtection="1">
      <protection locked="0"/>
    </xf>
    <xf numFmtId="37" fontId="2" fillId="2" borderId="2" xfId="0" applyNumberFormat="1" applyFont="1" applyBorder="1" applyProtection="1">
      <protection locked="0"/>
    </xf>
    <xf numFmtId="0" fontId="3" fillId="2" borderId="0" xfId="0" applyNumberFormat="1" applyFont="1" applyProtection="1">
      <protection locked="0"/>
    </xf>
    <xf numFmtId="0" fontId="3" fillId="2" borderId="0" xfId="0" applyNumberFormat="1" applyFont="1"/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166" fontId="0" fillId="2" borderId="0" xfId="0" applyNumberFormat="1"/>
    <xf numFmtId="39" fontId="2" fillId="2" borderId="3" xfId="0" applyNumberFormat="1" applyFont="1" applyBorder="1" applyProtection="1">
      <protection locked="0"/>
    </xf>
    <xf numFmtId="7" fontId="0" fillId="2" borderId="4" xfId="0" applyNumberFormat="1" applyBorder="1"/>
    <xf numFmtId="0" fontId="0" fillId="2" borderId="3" xfId="0" applyNumberFormat="1" applyBorder="1"/>
    <xf numFmtId="37" fontId="2" fillId="2" borderId="3" xfId="0" applyNumberFormat="1" applyFont="1" applyBorder="1" applyProtection="1">
      <protection locked="0"/>
    </xf>
    <xf numFmtId="5" fontId="0" fillId="2" borderId="5" xfId="0" applyNumberFormat="1" applyBorder="1"/>
    <xf numFmtId="5" fontId="0" fillId="2" borderId="4" xfId="0" applyNumberFormat="1" applyBorder="1"/>
    <xf numFmtId="165" fontId="0" fillId="2" borderId="4" xfId="0" applyNumberFormat="1" applyBorder="1"/>
    <xf numFmtId="0" fontId="0" fillId="2" borderId="6" xfId="0" applyNumberFormat="1" applyBorder="1"/>
    <xf numFmtId="17" fontId="0" fillId="2" borderId="2" xfId="0" quotePrefix="1" applyNumberFormat="1" applyBorder="1" applyAlignment="1">
      <alignment horizontal="right"/>
    </xf>
    <xf numFmtId="0" fontId="5" fillId="2" borderId="0" xfId="0" applyNumberFormat="1" applyFont="1" applyProtection="1">
      <protection locked="0"/>
    </xf>
    <xf numFmtId="0" fontId="5" fillId="2" borderId="0" xfId="0" applyNumberFormat="1" applyFont="1"/>
    <xf numFmtId="5" fontId="0" fillId="2" borderId="0" xfId="0" applyNumberFormat="1" applyBorder="1"/>
    <xf numFmtId="0" fontId="6" fillId="2" borderId="0" xfId="0" applyNumberFormat="1" applyFont="1" applyProtection="1">
      <protection locked="0"/>
    </xf>
    <xf numFmtId="164" fontId="1" fillId="2" borderId="0" xfId="0" applyNumberFormat="1" applyFont="1" applyAlignment="1" applyProtection="1">
      <alignment horizontal="right"/>
      <protection locked="0"/>
    </xf>
    <xf numFmtId="0" fontId="8" fillId="2" borderId="0" xfId="0" applyNumberFormat="1" applyFont="1"/>
    <xf numFmtId="0" fontId="0" fillId="2" borderId="0" xfId="0" applyNumberFormat="1" applyBorder="1"/>
    <xf numFmtId="5" fontId="9" fillId="2" borderId="3" xfId="0" applyNumberFormat="1" applyFont="1" applyBorder="1"/>
    <xf numFmtId="37" fontId="2" fillId="2" borderId="0" xfId="0" applyNumberFormat="1" applyFont="1" applyBorder="1" applyProtection="1">
      <protection locked="0"/>
    </xf>
    <xf numFmtId="5" fontId="10" fillId="2" borderId="2" xfId="0" applyNumberFormat="1" applyFont="1" applyBorder="1"/>
    <xf numFmtId="165" fontId="0" fillId="2" borderId="0" xfId="0" applyNumberFormat="1" applyBorder="1"/>
    <xf numFmtId="14" fontId="1" fillId="2" borderId="0" xfId="0" quotePrefix="1" applyNumberFormat="1" applyFont="1" applyAlignment="1">
      <alignment horizontal="left"/>
    </xf>
    <xf numFmtId="0" fontId="11" fillId="2" borderId="0" xfId="0" applyNumberFormat="1" applyFont="1" applyProtection="1">
      <protection locked="0"/>
    </xf>
    <xf numFmtId="0" fontId="9" fillId="2" borderId="0" xfId="0" applyNumberFormat="1" applyFont="1"/>
    <xf numFmtId="0" fontId="9" fillId="3" borderId="0" xfId="1" applyNumberFormat="1" applyFont="1" applyFill="1" applyAlignment="1" applyProtection="1">
      <protection locked="0"/>
    </xf>
    <xf numFmtId="0" fontId="9" fillId="3" borderId="0" xfId="1" applyNumberFormat="1" applyFont="1" applyFill="1" applyAlignment="1" applyProtection="1">
      <alignment horizontal="left"/>
      <protection locked="0"/>
    </xf>
    <xf numFmtId="0" fontId="0" fillId="2" borderId="2" xfId="0" applyBorder="1" applyAlignment="1">
      <alignment horizontal="right"/>
    </xf>
    <xf numFmtId="0" fontId="0" fillId="2" borderId="2" xfId="0" quotePrefix="1" applyBorder="1" applyAlignment="1">
      <alignment horizontal="right"/>
    </xf>
    <xf numFmtId="0" fontId="0" fillId="2" borderId="2" xfId="0" applyBorder="1" applyAlignment="1">
      <alignment horizontal="center"/>
    </xf>
    <xf numFmtId="0" fontId="0" fillId="2" borderId="2" xfId="0" applyBorder="1"/>
    <xf numFmtId="0" fontId="15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446405</xdr:colOff>
      <xdr:row>60</xdr:row>
      <xdr:rowOff>76200</xdr:rowOff>
    </xdr:from>
    <xdr:to>
      <xdr:col>8</xdr:col>
      <xdr:colOff>544825</xdr:colOff>
      <xdr:row>64</xdr:row>
      <xdr:rowOff>38100</xdr:rowOff>
    </xdr:to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00000000-0008-0000-0000-000002400000}"/>
            </a:ext>
          </a:extLst>
        </xdr:cNvPr>
        <xdr:cNvSpPr txBox="1">
          <a:spLocks noChangeArrowheads="1"/>
        </xdr:cNvSpPr>
      </xdr:nvSpPr>
      <xdr:spPr bwMode="auto">
        <a:xfrm>
          <a:off x="4086225" y="11553825"/>
          <a:ext cx="3800475" cy="723900"/>
        </a:xfrm>
        <a:prstGeom prst="rect">
          <a:avLst/>
        </a:prstGeom>
        <a:solidFill>
          <a:srgbClr val="FFCC99"/>
        </a:solidFill>
        <a:ln w="38100">
          <a:solidFill>
            <a:srgbClr val="9933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To complete this input, choose the historical values from above that represent the best estimates for the average month for the entire coming year.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17"/>
  <sheetViews>
    <sheetView tabSelected="1" showOutlineSymbols="0" topLeftCell="A196" zoomScaleNormal="100" workbookViewId="0">
      <selection activeCell="A97" sqref="A97"/>
    </sheetView>
  </sheetViews>
  <sheetFormatPr defaultColWidth="10.5546875" defaultRowHeight="15" x14ac:dyDescent="0.2"/>
  <cols>
    <col min="1" max="3" width="10.5546875" customWidth="1"/>
    <col min="4" max="44" width="10.77734375" customWidth="1"/>
  </cols>
  <sheetData>
    <row r="1" spans="1:8" x14ac:dyDescent="0.2">
      <c r="A1" s="49"/>
      <c r="B1" s="17"/>
      <c r="C1" s="17" t="s">
        <v>80</v>
      </c>
      <c r="E1" s="17"/>
      <c r="G1" s="17"/>
      <c r="H1" s="42"/>
    </row>
    <row r="2" spans="1:8" x14ac:dyDescent="0.2">
      <c r="B2" s="18"/>
      <c r="C2" s="17" t="s">
        <v>81</v>
      </c>
      <c r="D2" s="18"/>
      <c r="E2" s="18"/>
      <c r="G2" s="18"/>
      <c r="H2" s="18"/>
    </row>
    <row r="3" spans="1:8" x14ac:dyDescent="0.2">
      <c r="A3" s="18"/>
      <c r="B3" s="18"/>
      <c r="D3" s="18"/>
      <c r="E3" s="18"/>
      <c r="F3" s="18"/>
      <c r="G3" s="18"/>
    </row>
    <row r="4" spans="1:8" ht="15.75" x14ac:dyDescent="0.25">
      <c r="A4" s="18"/>
      <c r="B4" s="17"/>
      <c r="C4" s="50" t="s">
        <v>87</v>
      </c>
      <c r="D4" s="18"/>
      <c r="E4" s="18"/>
      <c r="F4" s="18"/>
      <c r="G4" s="18"/>
    </row>
    <row r="6" spans="1:8" x14ac:dyDescent="0.2">
      <c r="A6" s="51" t="s">
        <v>96</v>
      </c>
    </row>
    <row r="7" spans="1:8" x14ac:dyDescent="0.2">
      <c r="A7" s="51" t="s">
        <v>82</v>
      </c>
    </row>
    <row r="9" spans="1:8" x14ac:dyDescent="0.2">
      <c r="A9" s="52" t="s">
        <v>79</v>
      </c>
    </row>
    <row r="10" spans="1:8" x14ac:dyDescent="0.2">
      <c r="A10" s="52" t="s">
        <v>83</v>
      </c>
    </row>
    <row r="11" spans="1:8" x14ac:dyDescent="0.2">
      <c r="A11" s="52" t="s">
        <v>84</v>
      </c>
    </row>
    <row r="12" spans="1:8" ht="15.75" x14ac:dyDescent="0.25">
      <c r="A12" s="53" t="s">
        <v>85</v>
      </c>
    </row>
    <row r="13" spans="1:8" x14ac:dyDescent="0.2">
      <c r="A13" s="52" t="s">
        <v>86</v>
      </c>
    </row>
    <row r="21" spans="1:9" ht="15.75" thickBot="1" x14ac:dyDescent="0.25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5.75" thickTop="1" x14ac:dyDescent="0.2"/>
    <row r="23" spans="1:9" x14ac:dyDescent="0.2">
      <c r="A23" s="24" t="s">
        <v>0</v>
      </c>
    </row>
    <row r="25" spans="1:9" x14ac:dyDescent="0.2">
      <c r="A25" s="26" t="s">
        <v>1</v>
      </c>
      <c r="B25" s="27"/>
    </row>
    <row r="26" spans="1:9" x14ac:dyDescent="0.2">
      <c r="G26" s="10" t="s">
        <v>77</v>
      </c>
      <c r="H26" s="10"/>
      <c r="I26" s="31"/>
    </row>
    <row r="27" spans="1:9" x14ac:dyDescent="0.2">
      <c r="D27" s="54" t="s">
        <v>91</v>
      </c>
      <c r="E27" s="37" t="s">
        <v>92</v>
      </c>
      <c r="F27" s="55" t="s">
        <v>93</v>
      </c>
      <c r="G27" s="56">
        <v>2021</v>
      </c>
      <c r="H27" s="57" t="s">
        <v>94</v>
      </c>
      <c r="I27" s="54" t="s">
        <v>76</v>
      </c>
    </row>
    <row r="29" spans="1:9" x14ac:dyDescent="0.2">
      <c r="A29" t="s">
        <v>2</v>
      </c>
      <c r="D29" s="4">
        <v>14522</v>
      </c>
      <c r="E29" s="4">
        <v>1365</v>
      </c>
      <c r="F29" s="4">
        <v>1335</v>
      </c>
      <c r="G29" s="4">
        <f>D29/12</f>
        <v>1210.1666666666667</v>
      </c>
      <c r="H29" s="4">
        <f>(E29+F29)/2</f>
        <v>1350</v>
      </c>
      <c r="I29" s="4">
        <f>(D29+E29+F29)/14</f>
        <v>1230.1428571428571</v>
      </c>
    </row>
    <row r="30" spans="1:9" x14ac:dyDescent="0.2">
      <c r="D30" s="4"/>
      <c r="E30" s="4"/>
      <c r="F30" s="4"/>
      <c r="G30" s="4"/>
      <c r="H30" s="4"/>
      <c r="I30" s="4"/>
    </row>
    <row r="31" spans="1:9" x14ac:dyDescent="0.2">
      <c r="A31" t="s">
        <v>75</v>
      </c>
      <c r="D31" s="45">
        <v>548747</v>
      </c>
      <c r="E31" s="45">
        <v>55028</v>
      </c>
      <c r="F31" s="45">
        <v>54748</v>
      </c>
      <c r="G31" s="45">
        <f>D31/12</f>
        <v>45728.916666666664</v>
      </c>
      <c r="H31" s="45">
        <f>(E31+F31)/2</f>
        <v>54888</v>
      </c>
      <c r="I31" s="45">
        <f>(D31+E31+F31)/14</f>
        <v>47037.357142857145</v>
      </c>
    </row>
    <row r="33" spans="1:9" x14ac:dyDescent="0.2">
      <c r="A33" t="s">
        <v>3</v>
      </c>
      <c r="D33" s="6">
        <v>154250</v>
      </c>
      <c r="E33" s="6">
        <v>13540</v>
      </c>
      <c r="F33" s="6">
        <v>13544</v>
      </c>
      <c r="G33" s="6">
        <f t="shared" ref="G33:G43" si="0">D33/12</f>
        <v>12854.166666666666</v>
      </c>
      <c r="H33" s="6">
        <f t="shared" ref="H33:H43" si="1">(E33+F33)/2</f>
        <v>13542</v>
      </c>
      <c r="I33" s="6">
        <f t="shared" ref="I33:I43" si="2">(D33+E33+F33)/14</f>
        <v>12952.428571428571</v>
      </c>
    </row>
    <row r="34" spans="1:9" x14ac:dyDescent="0.2">
      <c r="A34" t="s">
        <v>4</v>
      </c>
      <c r="D34" s="4">
        <v>192000</v>
      </c>
      <c r="E34" s="4">
        <v>18000</v>
      </c>
      <c r="F34" s="4">
        <v>18000</v>
      </c>
      <c r="G34" s="4">
        <f t="shared" si="0"/>
        <v>16000</v>
      </c>
      <c r="H34" s="4">
        <f t="shared" si="1"/>
        <v>18000</v>
      </c>
      <c r="I34" s="4">
        <f t="shared" si="2"/>
        <v>16285.714285714286</v>
      </c>
    </row>
    <row r="35" spans="1:9" x14ac:dyDescent="0.2">
      <c r="A35" t="s">
        <v>5</v>
      </c>
      <c r="D35" s="4">
        <v>31440</v>
      </c>
      <c r="E35" s="4">
        <v>3215</v>
      </c>
      <c r="F35" s="4">
        <v>3215</v>
      </c>
      <c r="G35" s="4">
        <f t="shared" si="0"/>
        <v>2620</v>
      </c>
      <c r="H35" s="4">
        <f t="shared" si="1"/>
        <v>3215</v>
      </c>
      <c r="I35" s="4">
        <f t="shared" si="2"/>
        <v>2705</v>
      </c>
    </row>
    <row r="36" spans="1:9" x14ac:dyDescent="0.2">
      <c r="A36" t="s">
        <v>6</v>
      </c>
      <c r="D36" s="4">
        <v>5365</v>
      </c>
      <c r="E36" s="4">
        <v>538</v>
      </c>
      <c r="F36" s="4">
        <v>665</v>
      </c>
      <c r="G36" s="4">
        <f t="shared" si="0"/>
        <v>447.08333333333331</v>
      </c>
      <c r="H36" s="4">
        <f t="shared" si="1"/>
        <v>601.5</v>
      </c>
      <c r="I36" s="4">
        <f t="shared" si="2"/>
        <v>469.14285714285717</v>
      </c>
    </row>
    <row r="37" spans="1:9" x14ac:dyDescent="0.2">
      <c r="A37" t="s">
        <v>7</v>
      </c>
      <c r="D37" s="4">
        <v>8112</v>
      </c>
      <c r="E37" s="4">
        <v>843</v>
      </c>
      <c r="F37" s="4">
        <v>843</v>
      </c>
      <c r="G37" s="4">
        <f t="shared" si="0"/>
        <v>676</v>
      </c>
      <c r="H37" s="4">
        <f t="shared" si="1"/>
        <v>843</v>
      </c>
      <c r="I37" s="4">
        <f t="shared" si="2"/>
        <v>699.85714285714289</v>
      </c>
    </row>
    <row r="38" spans="1:9" x14ac:dyDescent="0.2">
      <c r="A38" t="s">
        <v>8</v>
      </c>
      <c r="D38" s="4">
        <v>189</v>
      </c>
      <c r="E38" s="4">
        <v>0</v>
      </c>
      <c r="F38" s="4">
        <v>0</v>
      </c>
      <c r="G38" s="4">
        <f t="shared" si="0"/>
        <v>15.75</v>
      </c>
      <c r="H38" s="4">
        <f t="shared" si="1"/>
        <v>0</v>
      </c>
      <c r="I38" s="4">
        <f t="shared" si="2"/>
        <v>13.5</v>
      </c>
    </row>
    <row r="39" spans="1:9" x14ac:dyDescent="0.2">
      <c r="A39" t="s">
        <v>9</v>
      </c>
      <c r="D39" s="4">
        <v>11820</v>
      </c>
      <c r="E39" s="4">
        <v>1124</v>
      </c>
      <c r="F39" s="4">
        <v>1029</v>
      </c>
      <c r="G39" s="4">
        <f t="shared" si="0"/>
        <v>985</v>
      </c>
      <c r="H39" s="4">
        <f t="shared" si="1"/>
        <v>1076.5</v>
      </c>
      <c r="I39" s="4">
        <f t="shared" si="2"/>
        <v>998.07142857142856</v>
      </c>
    </row>
    <row r="40" spans="1:9" x14ac:dyDescent="0.2">
      <c r="A40" t="s">
        <v>10</v>
      </c>
      <c r="D40" s="4">
        <v>1260</v>
      </c>
      <c r="E40" s="4">
        <v>135</v>
      </c>
      <c r="F40" s="4">
        <v>142</v>
      </c>
      <c r="G40" s="4">
        <f t="shared" si="0"/>
        <v>105</v>
      </c>
      <c r="H40" s="4">
        <f t="shared" si="1"/>
        <v>138.5</v>
      </c>
      <c r="I40" s="4">
        <f t="shared" si="2"/>
        <v>109.78571428571429</v>
      </c>
    </row>
    <row r="41" spans="1:9" x14ac:dyDescent="0.2">
      <c r="A41" t="s">
        <v>11</v>
      </c>
      <c r="D41" s="4">
        <v>1260</v>
      </c>
      <c r="E41" s="4">
        <v>105</v>
      </c>
      <c r="F41" s="4">
        <v>105</v>
      </c>
      <c r="G41" s="4">
        <f t="shared" si="0"/>
        <v>105</v>
      </c>
      <c r="H41" s="4">
        <f t="shared" si="1"/>
        <v>105</v>
      </c>
      <c r="I41" s="4">
        <f t="shared" si="2"/>
        <v>105</v>
      </c>
    </row>
    <row r="42" spans="1:9" x14ac:dyDescent="0.2">
      <c r="A42" t="s">
        <v>12</v>
      </c>
      <c r="D42" s="4">
        <v>155745</v>
      </c>
      <c r="E42" s="4">
        <v>12500</v>
      </c>
      <c r="F42" s="4">
        <v>12500</v>
      </c>
      <c r="G42" s="4">
        <f t="shared" si="0"/>
        <v>12978.75</v>
      </c>
      <c r="H42" s="4">
        <f t="shared" si="1"/>
        <v>12500</v>
      </c>
      <c r="I42" s="4">
        <f t="shared" si="2"/>
        <v>12910.357142857143</v>
      </c>
    </row>
    <row r="43" spans="1:9" x14ac:dyDescent="0.2">
      <c r="A43" t="s">
        <v>13</v>
      </c>
      <c r="D43" s="9">
        <v>103779</v>
      </c>
      <c r="E43" s="9">
        <v>8152</v>
      </c>
      <c r="F43" s="9">
        <v>7923</v>
      </c>
      <c r="G43" s="9">
        <f t="shared" si="0"/>
        <v>8648.25</v>
      </c>
      <c r="H43" s="9">
        <f t="shared" si="1"/>
        <v>8037.5</v>
      </c>
      <c r="I43" s="9">
        <f t="shared" si="2"/>
        <v>8561</v>
      </c>
    </row>
    <row r="45" spans="1:9" x14ac:dyDescent="0.2">
      <c r="A45" t="s">
        <v>69</v>
      </c>
      <c r="D45" s="11">
        <f>SUM(D33:D43)</f>
        <v>665220</v>
      </c>
      <c r="E45" s="11">
        <f>SUM(E33:E43)</f>
        <v>58152</v>
      </c>
      <c r="F45" s="11">
        <f>SUM(F33:F43)</f>
        <v>57966</v>
      </c>
      <c r="G45" s="11">
        <f>D45/12</f>
        <v>55435</v>
      </c>
      <c r="H45" s="11">
        <f>(E45+F45)/2</f>
        <v>58059</v>
      </c>
      <c r="I45" s="11">
        <f>(D45+E45+F45)/14</f>
        <v>55809.857142857145</v>
      </c>
    </row>
    <row r="47" spans="1:9" x14ac:dyDescent="0.2">
      <c r="A47" t="s">
        <v>88</v>
      </c>
      <c r="D47" s="13">
        <f>D31-D45</f>
        <v>-116473</v>
      </c>
      <c r="E47" s="13">
        <f>E31-E45</f>
        <v>-3124</v>
      </c>
      <c r="F47" s="13">
        <f>F31-F45</f>
        <v>-3218</v>
      </c>
      <c r="G47" s="13">
        <f>D47/12</f>
        <v>-9706.0833333333339</v>
      </c>
      <c r="H47" s="13">
        <f>(E47+F47)/2</f>
        <v>-3171</v>
      </c>
      <c r="I47" s="13">
        <f>(D47+E47+F47)/14</f>
        <v>-8772.5</v>
      </c>
    </row>
    <row r="49" spans="1:9" ht="15.75" thickBot="1" x14ac:dyDescent="0.25">
      <c r="A49" t="s">
        <v>89</v>
      </c>
      <c r="D49" s="8">
        <f t="shared" ref="D49:I49" si="3">(D31-D45)/D31</f>
        <v>-0.21225264101671626</v>
      </c>
      <c r="E49" s="8">
        <f t="shared" si="3"/>
        <v>-5.6771098349930944E-2</v>
      </c>
      <c r="F49" s="8">
        <f t="shared" si="3"/>
        <v>-5.8778402864031562E-2</v>
      </c>
      <c r="G49" s="8">
        <f t="shared" si="3"/>
        <v>-0.21225264101671634</v>
      </c>
      <c r="H49" s="8">
        <f t="shared" si="3"/>
        <v>-5.7772190642763448E-2</v>
      </c>
      <c r="I49" s="8">
        <f t="shared" si="3"/>
        <v>-0.18650069929220392</v>
      </c>
    </row>
    <row r="50" spans="1:9" ht="15.75" thickTop="1" x14ac:dyDescent="0.2">
      <c r="D50" s="48"/>
      <c r="E50" s="48"/>
      <c r="F50" s="48"/>
      <c r="G50" s="48"/>
      <c r="H50" s="48"/>
      <c r="I50" s="48"/>
    </row>
    <row r="52" spans="1:9" x14ac:dyDescent="0.2">
      <c r="A52" s="26" t="s">
        <v>30</v>
      </c>
      <c r="B52" s="27"/>
      <c r="C52" s="27"/>
    </row>
    <row r="54" spans="1:9" x14ac:dyDescent="0.2">
      <c r="A54" t="s">
        <v>2</v>
      </c>
      <c r="D54" s="46">
        <v>0</v>
      </c>
      <c r="E54" s="4"/>
    </row>
    <row r="55" spans="1:9" x14ac:dyDescent="0.2">
      <c r="D55" s="46"/>
      <c r="E55" s="4"/>
    </row>
    <row r="56" spans="1:9" x14ac:dyDescent="0.2">
      <c r="A56" t="s">
        <v>75</v>
      </c>
      <c r="D56" s="47">
        <v>0</v>
      </c>
      <c r="E56" s="6"/>
    </row>
    <row r="58" spans="1:9" x14ac:dyDescent="0.2">
      <c r="A58" t="s">
        <v>3</v>
      </c>
      <c r="D58" s="21">
        <v>0</v>
      </c>
      <c r="E58" s="6"/>
    </row>
    <row r="59" spans="1:9" x14ac:dyDescent="0.2">
      <c r="A59" t="s">
        <v>4</v>
      </c>
      <c r="D59" s="22">
        <v>0</v>
      </c>
      <c r="E59" s="4"/>
    </row>
    <row r="60" spans="1:9" x14ac:dyDescent="0.2">
      <c r="A60" t="s">
        <v>5</v>
      </c>
      <c r="D60" s="22">
        <v>0</v>
      </c>
      <c r="E60" s="4"/>
    </row>
    <row r="61" spans="1:9" x14ac:dyDescent="0.2">
      <c r="A61" t="s">
        <v>6</v>
      </c>
      <c r="D61" s="22">
        <v>0</v>
      </c>
      <c r="E61" s="4"/>
    </row>
    <row r="62" spans="1:9" x14ac:dyDescent="0.2">
      <c r="A62" t="s">
        <v>7</v>
      </c>
      <c r="D62" s="22">
        <v>0</v>
      </c>
      <c r="E62" s="4"/>
    </row>
    <row r="63" spans="1:9" x14ac:dyDescent="0.2">
      <c r="A63" t="s">
        <v>8</v>
      </c>
      <c r="D63" s="22">
        <v>0</v>
      </c>
      <c r="E63" s="4"/>
    </row>
    <row r="64" spans="1:9" x14ac:dyDescent="0.2">
      <c r="A64" t="s">
        <v>9</v>
      </c>
      <c r="D64" s="22">
        <v>0</v>
      </c>
      <c r="E64" s="4"/>
    </row>
    <row r="65" spans="1:9" x14ac:dyDescent="0.2">
      <c r="A65" t="s">
        <v>10</v>
      </c>
      <c r="D65" s="22">
        <v>0</v>
      </c>
      <c r="E65" s="4"/>
    </row>
    <row r="66" spans="1:9" x14ac:dyDescent="0.2">
      <c r="A66" t="s">
        <v>11</v>
      </c>
      <c r="D66" s="22">
        <v>0</v>
      </c>
      <c r="E66" s="4"/>
    </row>
    <row r="67" spans="1:9" x14ac:dyDescent="0.2">
      <c r="A67" t="s">
        <v>12</v>
      </c>
      <c r="D67" s="22">
        <v>0</v>
      </c>
      <c r="E67" s="4"/>
    </row>
    <row r="68" spans="1:9" x14ac:dyDescent="0.2">
      <c r="A68" t="s">
        <v>13</v>
      </c>
      <c r="D68" s="23">
        <v>0</v>
      </c>
      <c r="E68" s="4"/>
    </row>
    <row r="69" spans="1:9" x14ac:dyDescent="0.2">
      <c r="A69" t="s">
        <v>69</v>
      </c>
      <c r="D69" s="11">
        <f>SUM(D58:D68)</f>
        <v>0</v>
      </c>
      <c r="E69" s="6"/>
    </row>
    <row r="71" spans="1:9" ht="15.75" thickBot="1" x14ac:dyDescent="0.25">
      <c r="A71" t="s">
        <v>88</v>
      </c>
      <c r="D71" s="34">
        <f>D56-D69</f>
        <v>0</v>
      </c>
      <c r="E71" s="6"/>
    </row>
    <row r="72" spans="1:9" ht="15.75" thickTop="1" x14ac:dyDescent="0.2"/>
    <row r="73" spans="1:9" ht="15.75" thickBot="1" x14ac:dyDescent="0.25">
      <c r="A73" t="s">
        <v>89</v>
      </c>
      <c r="D73" s="35" t="e">
        <f>(D56-D69)/D56</f>
        <v>#DIV/0!</v>
      </c>
      <c r="E73" s="3"/>
    </row>
    <row r="74" spans="1:9" ht="15.75" thickTop="1" x14ac:dyDescent="0.2"/>
    <row r="75" spans="1:9" x14ac:dyDescent="0.2">
      <c r="A75" s="26" t="s">
        <v>14</v>
      </c>
      <c r="B75" s="27"/>
      <c r="C75" s="27"/>
    </row>
    <row r="77" spans="1:9" x14ac:dyDescent="0.2">
      <c r="E77" s="10" t="s">
        <v>15</v>
      </c>
      <c r="F77" s="10"/>
      <c r="G77" s="10"/>
      <c r="H77" s="10"/>
      <c r="I77" s="10"/>
    </row>
    <row r="78" spans="1:9" x14ac:dyDescent="0.2">
      <c r="E78" s="16" t="s">
        <v>16</v>
      </c>
      <c r="F78" s="16" t="s">
        <v>17</v>
      </c>
      <c r="G78" s="16" t="s">
        <v>18</v>
      </c>
      <c r="H78" s="16" t="s">
        <v>19</v>
      </c>
      <c r="I78" s="16" t="s">
        <v>20</v>
      </c>
    </row>
    <row r="79" spans="1:9" x14ac:dyDescent="0.2">
      <c r="A79" t="s">
        <v>21</v>
      </c>
    </row>
    <row r="80" spans="1:9" x14ac:dyDescent="0.2">
      <c r="A80" t="s">
        <v>22</v>
      </c>
      <c r="F80" s="20">
        <v>0</v>
      </c>
      <c r="G80" s="6" t="s">
        <v>23</v>
      </c>
      <c r="H80" s="5"/>
    </row>
    <row r="81" spans="1:9" x14ac:dyDescent="0.2">
      <c r="A81" t="s">
        <v>24</v>
      </c>
      <c r="F81" s="29">
        <v>0</v>
      </c>
      <c r="G81" s="4" t="s">
        <v>23</v>
      </c>
      <c r="H81" s="1"/>
    </row>
    <row r="82" spans="1:9" ht="15.75" thickBot="1" x14ac:dyDescent="0.25">
      <c r="A82" t="s">
        <v>66</v>
      </c>
      <c r="F82" s="30">
        <f>F80+F81</f>
        <v>0</v>
      </c>
      <c r="G82" t="s">
        <v>23</v>
      </c>
    </row>
    <row r="83" spans="1:9" ht="15.75" thickTop="1" x14ac:dyDescent="0.2"/>
    <row r="84" spans="1:9" x14ac:dyDescent="0.2">
      <c r="A84" t="s">
        <v>25</v>
      </c>
    </row>
    <row r="85" spans="1:9" x14ac:dyDescent="0.2">
      <c r="A85" t="s">
        <v>26</v>
      </c>
      <c r="F85" s="21">
        <v>0</v>
      </c>
      <c r="G85" s="21">
        <v>0</v>
      </c>
      <c r="H85" s="21">
        <v>0</v>
      </c>
      <c r="I85" s="21">
        <v>0</v>
      </c>
    </row>
    <row r="86" spans="1:9" x14ac:dyDescent="0.2">
      <c r="A86" t="s">
        <v>27</v>
      </c>
      <c r="E86" s="31"/>
      <c r="F86" s="32">
        <v>0</v>
      </c>
      <c r="G86" s="32">
        <v>0</v>
      </c>
      <c r="H86" s="32">
        <v>0</v>
      </c>
      <c r="I86" s="32">
        <v>0</v>
      </c>
    </row>
    <row r="87" spans="1:9" ht="15.75" thickBot="1" x14ac:dyDescent="0.25">
      <c r="A87" t="s">
        <v>67</v>
      </c>
      <c r="E87" s="33">
        <v>0</v>
      </c>
      <c r="F87" s="33">
        <f>F85+F86</f>
        <v>0</v>
      </c>
      <c r="G87" s="33">
        <f>G85+G86</f>
        <v>0</v>
      </c>
      <c r="H87" s="33">
        <f>H85+H86</f>
        <v>0</v>
      </c>
      <c r="I87" s="33">
        <f>I85+I86</f>
        <v>0</v>
      </c>
    </row>
    <row r="88" spans="1:9" ht="15.75" thickTop="1" x14ac:dyDescent="0.2"/>
    <row r="89" spans="1:9" x14ac:dyDescent="0.2">
      <c r="A89" t="s">
        <v>28</v>
      </c>
    </row>
    <row r="90" spans="1:9" x14ac:dyDescent="0.2">
      <c r="A90" t="s">
        <v>70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</row>
    <row r="91" spans="1:9" x14ac:dyDescent="0.2">
      <c r="A91" t="s">
        <v>71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</row>
    <row r="92" spans="1:9" ht="15.75" thickBot="1" x14ac:dyDescent="0.25">
      <c r="A92" t="s">
        <v>68</v>
      </c>
      <c r="E92" s="33">
        <f>E90+E91</f>
        <v>0</v>
      </c>
      <c r="F92" s="33">
        <f>F90+F91</f>
        <v>0</v>
      </c>
      <c r="G92" s="33">
        <f>G90+G91</f>
        <v>0</v>
      </c>
      <c r="H92" s="33">
        <f>H90+H91</f>
        <v>0</v>
      </c>
      <c r="I92" s="33">
        <f>I90+I91</f>
        <v>0</v>
      </c>
    </row>
    <row r="93" spans="1:9" ht="16.5" thickTop="1" thickBot="1" x14ac:dyDescent="0.25">
      <c r="A93" s="36"/>
      <c r="B93" s="36"/>
      <c r="C93" s="36"/>
      <c r="D93" s="36"/>
      <c r="E93" s="36"/>
      <c r="F93" s="36"/>
      <c r="G93" s="36"/>
      <c r="H93" s="36"/>
      <c r="I93" s="36"/>
    </row>
    <row r="94" spans="1:9" ht="15.75" thickTop="1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4" t="s">
        <v>29</v>
      </c>
      <c r="B95" s="25"/>
      <c r="C95" s="25"/>
    </row>
    <row r="96" spans="1:9" x14ac:dyDescent="0.2">
      <c r="A96" s="24"/>
      <c r="B96" s="25"/>
      <c r="C96" s="25"/>
    </row>
    <row r="97" spans="1:13" x14ac:dyDescent="0.2">
      <c r="A97" s="26" t="s">
        <v>97</v>
      </c>
      <c r="B97" s="27"/>
    </row>
    <row r="99" spans="1:13" x14ac:dyDescent="0.2">
      <c r="A99" s="38" t="s">
        <v>31</v>
      </c>
      <c r="B99" s="39"/>
      <c r="C99" s="39"/>
    </row>
    <row r="101" spans="1:13" x14ac:dyDescent="0.2">
      <c r="A101" t="s">
        <v>32</v>
      </c>
      <c r="E101" s="28">
        <v>0</v>
      </c>
      <c r="F101" s="28">
        <f>5*30</f>
        <v>150</v>
      </c>
      <c r="G101" s="28">
        <f>10*30</f>
        <v>300</v>
      </c>
      <c r="H101" s="28">
        <f>15*30</f>
        <v>450</v>
      </c>
      <c r="I101" s="28">
        <f>20*30</f>
        <v>600</v>
      </c>
      <c r="J101" s="28">
        <f>25*30</f>
        <v>750</v>
      </c>
      <c r="K101" s="28">
        <f>30*30</f>
        <v>900</v>
      </c>
      <c r="L101" s="28">
        <f>35*30</f>
        <v>1050</v>
      </c>
      <c r="M101" s="28">
        <f>40*30</f>
        <v>1200</v>
      </c>
    </row>
    <row r="102" spans="1:13" x14ac:dyDescent="0.2">
      <c r="A102" t="s">
        <v>33</v>
      </c>
      <c r="E102" s="28">
        <v>0</v>
      </c>
      <c r="F102" s="28">
        <v>5</v>
      </c>
      <c r="G102" s="28">
        <v>10</v>
      </c>
      <c r="H102" s="28">
        <v>15</v>
      </c>
      <c r="I102" s="28">
        <v>20</v>
      </c>
      <c r="J102" s="28">
        <v>25</v>
      </c>
      <c r="K102" s="28">
        <v>30</v>
      </c>
      <c r="L102" s="28">
        <v>35</v>
      </c>
      <c r="M102" s="28">
        <v>40</v>
      </c>
    </row>
    <row r="103" spans="1:13" x14ac:dyDescent="0.2">
      <c r="A103" t="s">
        <v>34</v>
      </c>
      <c r="E103" s="6">
        <v>0</v>
      </c>
      <c r="F103" s="6">
        <f t="shared" ref="F103:M103" si="4">$F$82*F101</f>
        <v>0</v>
      </c>
      <c r="G103" s="6">
        <f t="shared" si="4"/>
        <v>0</v>
      </c>
      <c r="H103" s="6">
        <f t="shared" si="4"/>
        <v>0</v>
      </c>
      <c r="I103" s="6">
        <f t="shared" si="4"/>
        <v>0</v>
      </c>
      <c r="J103" s="6">
        <f t="shared" si="4"/>
        <v>0</v>
      </c>
      <c r="K103" s="6">
        <f t="shared" si="4"/>
        <v>0</v>
      </c>
      <c r="L103" s="6">
        <f t="shared" si="4"/>
        <v>0</v>
      </c>
      <c r="M103" s="6">
        <f t="shared" si="4"/>
        <v>0</v>
      </c>
    </row>
    <row r="104" spans="1:13" x14ac:dyDescent="0.2">
      <c r="A104" t="s">
        <v>35</v>
      </c>
      <c r="E104" s="11">
        <v>0</v>
      </c>
      <c r="F104" s="11">
        <f>F87</f>
        <v>0</v>
      </c>
      <c r="G104" s="11">
        <f>F87</f>
        <v>0</v>
      </c>
      <c r="H104" s="11">
        <f>G87</f>
        <v>0</v>
      </c>
      <c r="I104" s="11">
        <f>G87</f>
        <v>0</v>
      </c>
      <c r="J104" s="11">
        <f>H87</f>
        <v>0</v>
      </c>
      <c r="K104" s="11">
        <f>H87</f>
        <v>0</v>
      </c>
      <c r="L104" s="11">
        <f>I87</f>
        <v>0</v>
      </c>
      <c r="M104" s="11">
        <f>I87</f>
        <v>0</v>
      </c>
    </row>
    <row r="106" spans="1:13" x14ac:dyDescent="0.2">
      <c r="A106" t="s">
        <v>36</v>
      </c>
      <c r="E106" s="6">
        <f t="shared" ref="E106:M106" si="5">E103+E104</f>
        <v>0</v>
      </c>
      <c r="F106" s="6">
        <f t="shared" si="5"/>
        <v>0</v>
      </c>
      <c r="G106" s="6">
        <f t="shared" si="5"/>
        <v>0</v>
      </c>
      <c r="H106" s="6">
        <f t="shared" si="5"/>
        <v>0</v>
      </c>
      <c r="I106" s="6">
        <f t="shared" si="5"/>
        <v>0</v>
      </c>
      <c r="J106" s="6">
        <f t="shared" si="5"/>
        <v>0</v>
      </c>
      <c r="K106" s="6">
        <f t="shared" si="5"/>
        <v>0</v>
      </c>
      <c r="L106" s="6">
        <f t="shared" si="5"/>
        <v>0</v>
      </c>
      <c r="M106" s="6">
        <f t="shared" si="5"/>
        <v>0</v>
      </c>
    </row>
    <row r="107" spans="1:13" x14ac:dyDescent="0.2">
      <c r="A107" t="s">
        <v>37</v>
      </c>
      <c r="E107" s="15" t="s">
        <v>38</v>
      </c>
      <c r="F107" s="7">
        <f t="shared" ref="F107:M107" si="6">F106/F101</f>
        <v>0</v>
      </c>
      <c r="G107" s="7">
        <f t="shared" si="6"/>
        <v>0</v>
      </c>
      <c r="H107" s="7">
        <f t="shared" si="6"/>
        <v>0</v>
      </c>
      <c r="I107" s="7">
        <f t="shared" si="6"/>
        <v>0</v>
      </c>
      <c r="J107" s="7">
        <f t="shared" si="6"/>
        <v>0</v>
      </c>
      <c r="K107" s="7">
        <f t="shared" si="6"/>
        <v>0</v>
      </c>
      <c r="L107" s="7">
        <f t="shared" si="6"/>
        <v>0</v>
      </c>
      <c r="M107" s="7">
        <f t="shared" si="6"/>
        <v>0</v>
      </c>
    </row>
    <row r="110" spans="1:13" x14ac:dyDescent="0.2">
      <c r="A110" s="41" t="s">
        <v>39</v>
      </c>
    </row>
    <row r="112" spans="1:13" x14ac:dyDescent="0.2">
      <c r="D112" s="10" t="s">
        <v>40</v>
      </c>
      <c r="E112" s="10"/>
      <c r="F112" s="10"/>
      <c r="G112" s="10"/>
      <c r="H112" s="10"/>
      <c r="I112" s="10"/>
      <c r="J112" s="10"/>
      <c r="K112" s="10"/>
      <c r="L112" s="10"/>
    </row>
    <row r="113" spans="1:12" x14ac:dyDescent="0.2">
      <c r="D113" s="16" t="s">
        <v>16</v>
      </c>
      <c r="E113" s="16" t="s">
        <v>41</v>
      </c>
      <c r="F113" s="16" t="s">
        <v>42</v>
      </c>
      <c r="G113" s="16" t="s">
        <v>43</v>
      </c>
      <c r="H113" s="16" t="s">
        <v>44</v>
      </c>
      <c r="I113" s="16" t="s">
        <v>45</v>
      </c>
      <c r="J113" s="16" t="s">
        <v>46</v>
      </c>
      <c r="K113" s="16" t="s">
        <v>47</v>
      </c>
      <c r="L113" s="16" t="s">
        <v>48</v>
      </c>
    </row>
    <row r="114" spans="1:12" x14ac:dyDescent="0.2">
      <c r="A114" t="s">
        <v>49</v>
      </c>
      <c r="D114" s="4">
        <f>D54</f>
        <v>0</v>
      </c>
      <c r="E114" s="4">
        <f t="shared" ref="E114:L114" si="7">$D$114+F101</f>
        <v>150</v>
      </c>
      <c r="F114" s="4">
        <f t="shared" si="7"/>
        <v>300</v>
      </c>
      <c r="G114" s="4">
        <f t="shared" si="7"/>
        <v>450</v>
      </c>
      <c r="H114" s="4">
        <f t="shared" si="7"/>
        <v>600</v>
      </c>
      <c r="I114" s="4">
        <f t="shared" si="7"/>
        <v>750</v>
      </c>
      <c r="J114" s="4">
        <f t="shared" si="7"/>
        <v>900</v>
      </c>
      <c r="K114" s="4">
        <f t="shared" si="7"/>
        <v>1050</v>
      </c>
      <c r="L114" s="4">
        <f t="shared" si="7"/>
        <v>1200</v>
      </c>
    </row>
    <row r="115" spans="1:12" x14ac:dyDescent="0.2">
      <c r="A115" t="s">
        <v>50</v>
      </c>
      <c r="D115" s="4">
        <f t="shared" ref="D115:L115" si="8">D114/30</f>
        <v>0</v>
      </c>
      <c r="E115" s="4">
        <f t="shared" si="8"/>
        <v>5</v>
      </c>
      <c r="F115" s="4">
        <f t="shared" si="8"/>
        <v>10</v>
      </c>
      <c r="G115" s="4">
        <f t="shared" si="8"/>
        <v>15</v>
      </c>
      <c r="H115" s="4">
        <f t="shared" si="8"/>
        <v>20</v>
      </c>
      <c r="I115" s="4">
        <f t="shared" si="8"/>
        <v>25</v>
      </c>
      <c r="J115" s="4">
        <f t="shared" si="8"/>
        <v>30</v>
      </c>
      <c r="K115" s="4">
        <f t="shared" si="8"/>
        <v>35</v>
      </c>
      <c r="L115" s="4">
        <f t="shared" si="8"/>
        <v>40</v>
      </c>
    </row>
    <row r="116" spans="1:12" x14ac:dyDescent="0.2">
      <c r="A116" t="s">
        <v>51</v>
      </c>
      <c r="D116" s="12" t="e">
        <f t="shared" ref="D116:L116" si="9">D118/D114</f>
        <v>#DIV/0!</v>
      </c>
      <c r="E116" s="12" t="e">
        <f t="shared" si="9"/>
        <v>#DIV/0!</v>
      </c>
      <c r="F116" s="12" t="e">
        <f t="shared" si="9"/>
        <v>#DIV/0!</v>
      </c>
      <c r="G116" s="12" t="e">
        <f t="shared" si="9"/>
        <v>#DIV/0!</v>
      </c>
      <c r="H116" s="12" t="e">
        <f t="shared" si="9"/>
        <v>#DIV/0!</v>
      </c>
      <c r="I116" s="12" t="e">
        <f t="shared" si="9"/>
        <v>#DIV/0!</v>
      </c>
      <c r="J116" s="12" t="e">
        <f t="shared" si="9"/>
        <v>#DIV/0!</v>
      </c>
      <c r="K116" s="12" t="e">
        <f t="shared" si="9"/>
        <v>#DIV/0!</v>
      </c>
      <c r="L116" s="12" t="e">
        <f t="shared" si="9"/>
        <v>#DIV/0!</v>
      </c>
    </row>
    <row r="118" spans="1:12" x14ac:dyDescent="0.2">
      <c r="A118" t="s">
        <v>52</v>
      </c>
      <c r="D118" s="11">
        <f>D56</f>
        <v>0</v>
      </c>
      <c r="E118" s="11" t="e">
        <f t="shared" ref="E118:L118" si="10">$D$116*E114</f>
        <v>#DIV/0!</v>
      </c>
      <c r="F118" s="11" t="e">
        <f t="shared" si="10"/>
        <v>#DIV/0!</v>
      </c>
      <c r="G118" s="11" t="e">
        <f t="shared" si="10"/>
        <v>#DIV/0!</v>
      </c>
      <c r="H118" s="11" t="e">
        <f t="shared" si="10"/>
        <v>#DIV/0!</v>
      </c>
      <c r="I118" s="11" t="e">
        <f t="shared" si="10"/>
        <v>#DIV/0!</v>
      </c>
      <c r="J118" s="11" t="e">
        <f t="shared" si="10"/>
        <v>#DIV/0!</v>
      </c>
      <c r="K118" s="11" t="e">
        <f t="shared" si="10"/>
        <v>#DIV/0!</v>
      </c>
      <c r="L118" s="11" t="e">
        <f t="shared" si="10"/>
        <v>#DIV/0!</v>
      </c>
    </row>
    <row r="120" spans="1:12" x14ac:dyDescent="0.2">
      <c r="A120" t="s">
        <v>53</v>
      </c>
      <c r="D120" s="6">
        <f>D69</f>
        <v>0</v>
      </c>
      <c r="E120" s="6">
        <f t="shared" ref="E120:L120" si="11">$D$120</f>
        <v>0</v>
      </c>
      <c r="F120" s="6">
        <f t="shared" si="11"/>
        <v>0</v>
      </c>
      <c r="G120" s="6">
        <f t="shared" si="11"/>
        <v>0</v>
      </c>
      <c r="H120" s="6">
        <f t="shared" si="11"/>
        <v>0</v>
      </c>
      <c r="I120" s="6">
        <f t="shared" si="11"/>
        <v>0</v>
      </c>
      <c r="J120" s="6">
        <f t="shared" si="11"/>
        <v>0</v>
      </c>
      <c r="K120" s="6">
        <f t="shared" si="11"/>
        <v>0</v>
      </c>
      <c r="L120" s="6">
        <f t="shared" si="11"/>
        <v>0</v>
      </c>
    </row>
    <row r="121" spans="1:12" x14ac:dyDescent="0.2">
      <c r="A121" t="s">
        <v>54</v>
      </c>
      <c r="D121" s="9">
        <f t="shared" ref="D121:L121" si="12">E106</f>
        <v>0</v>
      </c>
      <c r="E121" s="9">
        <f t="shared" si="12"/>
        <v>0</v>
      </c>
      <c r="F121" s="9">
        <f t="shared" si="12"/>
        <v>0</v>
      </c>
      <c r="G121" s="9">
        <f t="shared" si="12"/>
        <v>0</v>
      </c>
      <c r="H121" s="9">
        <f t="shared" si="12"/>
        <v>0</v>
      </c>
      <c r="I121" s="9">
        <f t="shared" si="12"/>
        <v>0</v>
      </c>
      <c r="J121" s="9">
        <f t="shared" si="12"/>
        <v>0</v>
      </c>
      <c r="K121" s="9">
        <f t="shared" si="12"/>
        <v>0</v>
      </c>
      <c r="L121" s="9">
        <f t="shared" si="12"/>
        <v>0</v>
      </c>
    </row>
    <row r="123" spans="1:12" x14ac:dyDescent="0.2">
      <c r="A123" t="s">
        <v>78</v>
      </c>
      <c r="D123" s="11">
        <f t="shared" ref="D123:L123" si="13">D120+D121</f>
        <v>0</v>
      </c>
      <c r="E123" s="11">
        <f t="shared" si="13"/>
        <v>0</v>
      </c>
      <c r="F123" s="11">
        <f t="shared" si="13"/>
        <v>0</v>
      </c>
      <c r="G123" s="11">
        <f t="shared" si="13"/>
        <v>0</v>
      </c>
      <c r="H123" s="11">
        <f t="shared" si="13"/>
        <v>0</v>
      </c>
      <c r="I123" s="11">
        <f t="shared" si="13"/>
        <v>0</v>
      </c>
      <c r="J123" s="11">
        <f t="shared" si="13"/>
        <v>0</v>
      </c>
      <c r="K123" s="11">
        <f t="shared" si="13"/>
        <v>0</v>
      </c>
      <c r="L123" s="11">
        <f t="shared" si="13"/>
        <v>0</v>
      </c>
    </row>
    <row r="125" spans="1:12" x14ac:dyDescent="0.2">
      <c r="A125" t="s">
        <v>88</v>
      </c>
      <c r="D125" s="13">
        <f t="shared" ref="D125:L125" si="14">D118-D123</f>
        <v>0</v>
      </c>
      <c r="E125" s="13" t="e">
        <f t="shared" si="14"/>
        <v>#DIV/0!</v>
      </c>
      <c r="F125" s="13" t="e">
        <f t="shared" si="14"/>
        <v>#DIV/0!</v>
      </c>
      <c r="G125" s="13" t="e">
        <f t="shared" si="14"/>
        <v>#DIV/0!</v>
      </c>
      <c r="H125" s="13" t="e">
        <f t="shared" si="14"/>
        <v>#DIV/0!</v>
      </c>
      <c r="I125" s="13" t="e">
        <f t="shared" si="14"/>
        <v>#DIV/0!</v>
      </c>
      <c r="J125" s="13" t="e">
        <f t="shared" si="14"/>
        <v>#DIV/0!</v>
      </c>
      <c r="K125" s="13" t="e">
        <f t="shared" si="14"/>
        <v>#DIV/0!</v>
      </c>
      <c r="L125" s="13" t="e">
        <f t="shared" si="14"/>
        <v>#DIV/0!</v>
      </c>
    </row>
    <row r="127" spans="1:12" x14ac:dyDescent="0.2">
      <c r="A127" t="s">
        <v>89</v>
      </c>
      <c r="D127" s="8" t="e">
        <f t="shared" ref="D127:L127" si="15">D125/D118</f>
        <v>#DIV/0!</v>
      </c>
      <c r="E127" s="8" t="e">
        <f t="shared" si="15"/>
        <v>#DIV/0!</v>
      </c>
      <c r="F127" s="8" t="e">
        <f t="shared" si="15"/>
        <v>#DIV/0!</v>
      </c>
      <c r="G127" s="8" t="e">
        <f t="shared" si="15"/>
        <v>#DIV/0!</v>
      </c>
      <c r="H127" s="8" t="e">
        <f t="shared" si="15"/>
        <v>#DIV/0!</v>
      </c>
      <c r="I127" s="8" t="e">
        <f t="shared" si="15"/>
        <v>#DIV/0!</v>
      </c>
      <c r="J127" s="8" t="e">
        <f t="shared" si="15"/>
        <v>#DIV/0!</v>
      </c>
      <c r="K127" s="8" t="e">
        <f t="shared" si="15"/>
        <v>#DIV/0!</v>
      </c>
      <c r="L127" s="8" t="e">
        <f t="shared" si="15"/>
        <v>#DIV/0!</v>
      </c>
    </row>
    <row r="130" spans="1:44" x14ac:dyDescent="0.2">
      <c r="A130" s="41" t="s">
        <v>55</v>
      </c>
    </row>
    <row r="131" spans="1:44" x14ac:dyDescent="0.2">
      <c r="D131" s="10" t="s">
        <v>56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x14ac:dyDescent="0.2">
      <c r="D132" s="16">
        <v>0</v>
      </c>
      <c r="E132" s="16">
        <v>1</v>
      </c>
      <c r="F132" s="16">
        <v>2</v>
      </c>
      <c r="G132" s="16">
        <v>3</v>
      </c>
      <c r="H132" s="16">
        <v>4</v>
      </c>
      <c r="I132" s="16">
        <v>5</v>
      </c>
      <c r="J132" s="16">
        <v>6</v>
      </c>
      <c r="K132" s="16">
        <v>7</v>
      </c>
      <c r="L132" s="16">
        <v>8</v>
      </c>
      <c r="M132" s="16">
        <v>9</v>
      </c>
      <c r="N132" s="16">
        <v>10</v>
      </c>
      <c r="O132" s="16">
        <v>11</v>
      </c>
      <c r="P132" s="16">
        <v>12</v>
      </c>
      <c r="Q132" s="16">
        <v>13</v>
      </c>
      <c r="R132" s="16">
        <v>14</v>
      </c>
      <c r="S132" s="16">
        <v>15</v>
      </c>
      <c r="T132" s="16">
        <v>16</v>
      </c>
      <c r="U132" s="16">
        <v>17</v>
      </c>
      <c r="V132" s="16">
        <v>18</v>
      </c>
      <c r="W132" s="16">
        <v>19</v>
      </c>
      <c r="X132" s="16">
        <v>20</v>
      </c>
      <c r="Y132" s="16">
        <v>21</v>
      </c>
      <c r="Z132" s="16">
        <v>22</v>
      </c>
      <c r="AA132" s="16">
        <v>23</v>
      </c>
      <c r="AB132" s="16">
        <v>24</v>
      </c>
      <c r="AC132" s="16">
        <v>25</v>
      </c>
      <c r="AD132" s="16">
        <v>26</v>
      </c>
      <c r="AE132" s="16">
        <v>27</v>
      </c>
      <c r="AF132" s="16">
        <v>28</v>
      </c>
      <c r="AG132" s="16">
        <v>29</v>
      </c>
      <c r="AH132" s="16">
        <v>30</v>
      </c>
      <c r="AI132" s="16">
        <v>31</v>
      </c>
      <c r="AJ132" s="16">
        <v>32</v>
      </c>
      <c r="AK132" s="16">
        <v>33</v>
      </c>
      <c r="AL132" s="16">
        <v>34</v>
      </c>
      <c r="AM132" s="16">
        <v>35</v>
      </c>
      <c r="AN132" s="16">
        <v>36</v>
      </c>
      <c r="AO132" s="16">
        <v>37</v>
      </c>
      <c r="AP132" s="16">
        <v>38</v>
      </c>
      <c r="AQ132" s="16">
        <v>39</v>
      </c>
      <c r="AR132" s="16">
        <v>40</v>
      </c>
    </row>
    <row r="133" spans="1:44" x14ac:dyDescent="0.2">
      <c r="A133" t="s">
        <v>50</v>
      </c>
      <c r="D133" s="28">
        <f>D54/30</f>
        <v>0</v>
      </c>
      <c r="E133" s="28">
        <f>$D$133+E132</f>
        <v>1</v>
      </c>
      <c r="F133" s="28">
        <f t="shared" ref="F133:AR133" si="16">$D$133+F132</f>
        <v>2</v>
      </c>
      <c r="G133" s="28">
        <f t="shared" si="16"/>
        <v>3</v>
      </c>
      <c r="H133" s="28">
        <f t="shared" si="16"/>
        <v>4</v>
      </c>
      <c r="I133" s="28">
        <f t="shared" si="16"/>
        <v>5</v>
      </c>
      <c r="J133" s="28">
        <f t="shared" si="16"/>
        <v>6</v>
      </c>
      <c r="K133" s="28">
        <f t="shared" si="16"/>
        <v>7</v>
      </c>
      <c r="L133" s="28">
        <f t="shared" si="16"/>
        <v>8</v>
      </c>
      <c r="M133" s="28">
        <f t="shared" si="16"/>
        <v>9</v>
      </c>
      <c r="N133" s="28">
        <f t="shared" si="16"/>
        <v>10</v>
      </c>
      <c r="O133" s="28">
        <f t="shared" si="16"/>
        <v>11</v>
      </c>
      <c r="P133" s="28">
        <f t="shared" si="16"/>
        <v>12</v>
      </c>
      <c r="Q133" s="28">
        <f t="shared" si="16"/>
        <v>13</v>
      </c>
      <c r="R133" s="28">
        <f t="shared" si="16"/>
        <v>14</v>
      </c>
      <c r="S133" s="28">
        <f t="shared" si="16"/>
        <v>15</v>
      </c>
      <c r="T133" s="28">
        <f t="shared" si="16"/>
        <v>16</v>
      </c>
      <c r="U133" s="28">
        <f t="shared" si="16"/>
        <v>17</v>
      </c>
      <c r="V133" s="28">
        <f t="shared" si="16"/>
        <v>18</v>
      </c>
      <c r="W133" s="28">
        <f t="shared" si="16"/>
        <v>19</v>
      </c>
      <c r="X133" s="28">
        <f t="shared" si="16"/>
        <v>20</v>
      </c>
      <c r="Y133" s="28">
        <f t="shared" si="16"/>
        <v>21</v>
      </c>
      <c r="Z133" s="28">
        <f t="shared" si="16"/>
        <v>22</v>
      </c>
      <c r="AA133" s="28">
        <f t="shared" si="16"/>
        <v>23</v>
      </c>
      <c r="AB133" s="28">
        <f t="shared" si="16"/>
        <v>24</v>
      </c>
      <c r="AC133" s="28">
        <f t="shared" si="16"/>
        <v>25</v>
      </c>
      <c r="AD133" s="28">
        <f t="shared" si="16"/>
        <v>26</v>
      </c>
      <c r="AE133" s="28">
        <f t="shared" si="16"/>
        <v>27</v>
      </c>
      <c r="AF133" s="28">
        <f t="shared" si="16"/>
        <v>28</v>
      </c>
      <c r="AG133" s="28">
        <f t="shared" si="16"/>
        <v>29</v>
      </c>
      <c r="AH133" s="28">
        <f t="shared" si="16"/>
        <v>30</v>
      </c>
      <c r="AI133" s="28">
        <f t="shared" si="16"/>
        <v>31</v>
      </c>
      <c r="AJ133" s="28">
        <f t="shared" si="16"/>
        <v>32</v>
      </c>
      <c r="AK133" s="28">
        <f t="shared" si="16"/>
        <v>33</v>
      </c>
      <c r="AL133" s="28">
        <f t="shared" si="16"/>
        <v>34</v>
      </c>
      <c r="AM133" s="28">
        <f t="shared" si="16"/>
        <v>35</v>
      </c>
      <c r="AN133" s="28">
        <f t="shared" si="16"/>
        <v>36</v>
      </c>
      <c r="AO133" s="28">
        <f t="shared" si="16"/>
        <v>37</v>
      </c>
      <c r="AP133" s="28">
        <f t="shared" si="16"/>
        <v>38</v>
      </c>
      <c r="AQ133" s="28">
        <f t="shared" si="16"/>
        <v>39</v>
      </c>
      <c r="AR133" s="28">
        <f t="shared" si="16"/>
        <v>40</v>
      </c>
    </row>
    <row r="134" spans="1:44" x14ac:dyDescent="0.2">
      <c r="A134" t="s">
        <v>49</v>
      </c>
      <c r="D134" s="4">
        <f>D54</f>
        <v>0</v>
      </c>
      <c r="E134" s="4">
        <f>D54+E132*30</f>
        <v>30</v>
      </c>
      <c r="F134" s="4">
        <f>D54+F132*30</f>
        <v>60</v>
      </c>
      <c r="G134" s="4">
        <f>D54+G132*30</f>
        <v>90</v>
      </c>
      <c r="H134" s="4">
        <f>D54+H132*30</f>
        <v>120</v>
      </c>
      <c r="I134" s="4">
        <f>D54+I132*30</f>
        <v>150</v>
      </c>
      <c r="J134" s="4">
        <f>D54+J132*30</f>
        <v>180</v>
      </c>
      <c r="K134" s="4">
        <f>D54+K132*30</f>
        <v>210</v>
      </c>
      <c r="L134" s="4">
        <f>D54+L132*30</f>
        <v>240</v>
      </c>
      <c r="M134" s="4">
        <f>D54+M132*30</f>
        <v>270</v>
      </c>
      <c r="N134" s="4">
        <f>D54+N132*30</f>
        <v>300</v>
      </c>
      <c r="O134" s="4">
        <f>D54+O132*30</f>
        <v>330</v>
      </c>
      <c r="P134" s="4">
        <f>D54+P132*30</f>
        <v>360</v>
      </c>
      <c r="Q134" s="4">
        <f>D54+Q132*30</f>
        <v>390</v>
      </c>
      <c r="R134" s="4">
        <f>D54+R132*30</f>
        <v>420</v>
      </c>
      <c r="S134" s="4">
        <f>D54+S132*30</f>
        <v>450</v>
      </c>
      <c r="T134" s="4">
        <f>D54+T132*30</f>
        <v>480</v>
      </c>
      <c r="U134" s="4">
        <f>D54+U132*30</f>
        <v>510</v>
      </c>
      <c r="V134" s="4">
        <f>D54+V132*30</f>
        <v>540</v>
      </c>
      <c r="W134" s="4">
        <f>D54+W132*30</f>
        <v>570</v>
      </c>
      <c r="X134" s="4">
        <f>D54+X132*30</f>
        <v>600</v>
      </c>
      <c r="Y134" s="4">
        <f>D54+Y132*30</f>
        <v>630</v>
      </c>
      <c r="Z134" s="4">
        <f>D54+Z132*30</f>
        <v>660</v>
      </c>
      <c r="AA134" s="4">
        <f>D54+AA132*30</f>
        <v>690</v>
      </c>
      <c r="AB134" s="4">
        <f>D54+AB132*30</f>
        <v>720</v>
      </c>
      <c r="AC134" s="4">
        <f>D54+AC132*30</f>
        <v>750</v>
      </c>
      <c r="AD134" s="4">
        <f>D54+AD132*30</f>
        <v>780</v>
      </c>
      <c r="AE134" s="4">
        <f>D54+AE132*30</f>
        <v>810</v>
      </c>
      <c r="AF134" s="4">
        <f>D54+AF132*30</f>
        <v>840</v>
      </c>
      <c r="AG134" s="4">
        <f>D54+AG132*30</f>
        <v>870</v>
      </c>
      <c r="AH134" s="4">
        <f>D54+AH132*30</f>
        <v>900</v>
      </c>
      <c r="AI134" s="4">
        <f>D54+AI132*30</f>
        <v>930</v>
      </c>
      <c r="AJ134" s="4">
        <f>D54+AJ132*30</f>
        <v>960</v>
      </c>
      <c r="AK134" s="4">
        <f>D54+AK132*30</f>
        <v>990</v>
      </c>
      <c r="AL134" s="4">
        <f>D54+AL132*30</f>
        <v>1020</v>
      </c>
      <c r="AM134" s="4">
        <f>D54+AM132*30</f>
        <v>1050</v>
      </c>
      <c r="AN134" s="4">
        <f>D54+AN132*30</f>
        <v>1080</v>
      </c>
      <c r="AO134" s="4">
        <f>D54+AO132*30</f>
        <v>1110</v>
      </c>
      <c r="AP134" s="4">
        <f>D54+AP132*30</f>
        <v>1140</v>
      </c>
      <c r="AQ134" s="4">
        <f>D54+AQ132*30</f>
        <v>1170</v>
      </c>
      <c r="AR134" s="4">
        <f>D54+AR132*30</f>
        <v>1200</v>
      </c>
    </row>
    <row r="135" spans="1:44" x14ac:dyDescent="0.2">
      <c r="A135" t="s">
        <v>57</v>
      </c>
      <c r="D135" s="11" t="e">
        <f t="shared" ref="D135:AR135" si="17">D134*$D$116</f>
        <v>#DIV/0!</v>
      </c>
      <c r="E135" s="11" t="e">
        <f t="shared" si="17"/>
        <v>#DIV/0!</v>
      </c>
      <c r="F135" s="11" t="e">
        <f t="shared" si="17"/>
        <v>#DIV/0!</v>
      </c>
      <c r="G135" s="11" t="e">
        <f t="shared" si="17"/>
        <v>#DIV/0!</v>
      </c>
      <c r="H135" s="11" t="e">
        <f t="shared" si="17"/>
        <v>#DIV/0!</v>
      </c>
      <c r="I135" s="11" t="e">
        <f t="shared" si="17"/>
        <v>#DIV/0!</v>
      </c>
      <c r="J135" s="11" t="e">
        <f t="shared" si="17"/>
        <v>#DIV/0!</v>
      </c>
      <c r="K135" s="11" t="e">
        <f t="shared" si="17"/>
        <v>#DIV/0!</v>
      </c>
      <c r="L135" s="11" t="e">
        <f t="shared" si="17"/>
        <v>#DIV/0!</v>
      </c>
      <c r="M135" s="11" t="e">
        <f t="shared" si="17"/>
        <v>#DIV/0!</v>
      </c>
      <c r="N135" s="11" t="e">
        <f t="shared" si="17"/>
        <v>#DIV/0!</v>
      </c>
      <c r="O135" s="11" t="e">
        <f t="shared" si="17"/>
        <v>#DIV/0!</v>
      </c>
      <c r="P135" s="11" t="e">
        <f t="shared" si="17"/>
        <v>#DIV/0!</v>
      </c>
      <c r="Q135" s="11" t="e">
        <f t="shared" si="17"/>
        <v>#DIV/0!</v>
      </c>
      <c r="R135" s="11" t="e">
        <f t="shared" si="17"/>
        <v>#DIV/0!</v>
      </c>
      <c r="S135" s="11" t="e">
        <f t="shared" si="17"/>
        <v>#DIV/0!</v>
      </c>
      <c r="T135" s="11" t="e">
        <f t="shared" si="17"/>
        <v>#DIV/0!</v>
      </c>
      <c r="U135" s="11" t="e">
        <f t="shared" si="17"/>
        <v>#DIV/0!</v>
      </c>
      <c r="V135" s="11" t="e">
        <f t="shared" si="17"/>
        <v>#DIV/0!</v>
      </c>
      <c r="W135" s="11" t="e">
        <f t="shared" si="17"/>
        <v>#DIV/0!</v>
      </c>
      <c r="X135" s="11" t="e">
        <f t="shared" si="17"/>
        <v>#DIV/0!</v>
      </c>
      <c r="Y135" s="11" t="e">
        <f t="shared" si="17"/>
        <v>#DIV/0!</v>
      </c>
      <c r="Z135" s="11" t="e">
        <f t="shared" si="17"/>
        <v>#DIV/0!</v>
      </c>
      <c r="AA135" s="11" t="e">
        <f t="shared" si="17"/>
        <v>#DIV/0!</v>
      </c>
      <c r="AB135" s="11" t="e">
        <f t="shared" si="17"/>
        <v>#DIV/0!</v>
      </c>
      <c r="AC135" s="11" t="e">
        <f t="shared" si="17"/>
        <v>#DIV/0!</v>
      </c>
      <c r="AD135" s="11" t="e">
        <f t="shared" si="17"/>
        <v>#DIV/0!</v>
      </c>
      <c r="AE135" s="11" t="e">
        <f t="shared" si="17"/>
        <v>#DIV/0!</v>
      </c>
      <c r="AF135" s="11" t="e">
        <f t="shared" si="17"/>
        <v>#DIV/0!</v>
      </c>
      <c r="AG135" s="11" t="e">
        <f t="shared" si="17"/>
        <v>#DIV/0!</v>
      </c>
      <c r="AH135" s="11" t="e">
        <f t="shared" si="17"/>
        <v>#DIV/0!</v>
      </c>
      <c r="AI135" s="11" t="e">
        <f t="shared" si="17"/>
        <v>#DIV/0!</v>
      </c>
      <c r="AJ135" s="11" t="e">
        <f t="shared" si="17"/>
        <v>#DIV/0!</v>
      </c>
      <c r="AK135" s="11" t="e">
        <f t="shared" si="17"/>
        <v>#DIV/0!</v>
      </c>
      <c r="AL135" s="11" t="e">
        <f t="shared" si="17"/>
        <v>#DIV/0!</v>
      </c>
      <c r="AM135" s="11" t="e">
        <f t="shared" si="17"/>
        <v>#DIV/0!</v>
      </c>
      <c r="AN135" s="11" t="e">
        <f t="shared" si="17"/>
        <v>#DIV/0!</v>
      </c>
      <c r="AO135" s="11" t="e">
        <f t="shared" si="17"/>
        <v>#DIV/0!</v>
      </c>
      <c r="AP135" s="11" t="e">
        <f t="shared" si="17"/>
        <v>#DIV/0!</v>
      </c>
      <c r="AQ135" s="11" t="e">
        <f t="shared" si="17"/>
        <v>#DIV/0!</v>
      </c>
      <c r="AR135" s="11" t="e">
        <f t="shared" si="17"/>
        <v>#DIV/0!</v>
      </c>
    </row>
    <row r="137" spans="1:44" x14ac:dyDescent="0.2">
      <c r="A137" t="s">
        <v>53</v>
      </c>
      <c r="D137" s="11">
        <f t="shared" ref="D137:AR137" si="18">$D$120</f>
        <v>0</v>
      </c>
      <c r="E137" s="11">
        <f t="shared" si="18"/>
        <v>0</v>
      </c>
      <c r="F137" s="11">
        <f t="shared" si="18"/>
        <v>0</v>
      </c>
      <c r="G137" s="11">
        <f t="shared" si="18"/>
        <v>0</v>
      </c>
      <c r="H137" s="11">
        <f t="shared" si="18"/>
        <v>0</v>
      </c>
      <c r="I137" s="11">
        <f t="shared" si="18"/>
        <v>0</v>
      </c>
      <c r="J137" s="11">
        <f t="shared" si="18"/>
        <v>0</v>
      </c>
      <c r="K137" s="11">
        <f t="shared" si="18"/>
        <v>0</v>
      </c>
      <c r="L137" s="11">
        <f t="shared" si="18"/>
        <v>0</v>
      </c>
      <c r="M137" s="11">
        <f t="shared" si="18"/>
        <v>0</v>
      </c>
      <c r="N137" s="11">
        <f t="shared" si="18"/>
        <v>0</v>
      </c>
      <c r="O137" s="11">
        <f t="shared" si="18"/>
        <v>0</v>
      </c>
      <c r="P137" s="11">
        <f t="shared" si="18"/>
        <v>0</v>
      </c>
      <c r="Q137" s="11">
        <f t="shared" si="18"/>
        <v>0</v>
      </c>
      <c r="R137" s="11">
        <f t="shared" si="18"/>
        <v>0</v>
      </c>
      <c r="S137" s="11">
        <f t="shared" si="18"/>
        <v>0</v>
      </c>
      <c r="T137" s="11">
        <f t="shared" si="18"/>
        <v>0</v>
      </c>
      <c r="U137" s="11">
        <f t="shared" si="18"/>
        <v>0</v>
      </c>
      <c r="V137" s="11">
        <f t="shared" si="18"/>
        <v>0</v>
      </c>
      <c r="W137" s="11">
        <f t="shared" si="18"/>
        <v>0</v>
      </c>
      <c r="X137" s="11">
        <f t="shared" si="18"/>
        <v>0</v>
      </c>
      <c r="Y137" s="11">
        <f t="shared" si="18"/>
        <v>0</v>
      </c>
      <c r="Z137" s="11">
        <f t="shared" si="18"/>
        <v>0</v>
      </c>
      <c r="AA137" s="11">
        <f t="shared" si="18"/>
        <v>0</v>
      </c>
      <c r="AB137" s="11">
        <f t="shared" si="18"/>
        <v>0</v>
      </c>
      <c r="AC137" s="11">
        <f t="shared" si="18"/>
        <v>0</v>
      </c>
      <c r="AD137" s="11">
        <f t="shared" si="18"/>
        <v>0</v>
      </c>
      <c r="AE137" s="11">
        <f t="shared" si="18"/>
        <v>0</v>
      </c>
      <c r="AF137" s="11">
        <f t="shared" si="18"/>
        <v>0</v>
      </c>
      <c r="AG137" s="11">
        <f t="shared" si="18"/>
        <v>0</v>
      </c>
      <c r="AH137" s="11">
        <f t="shared" si="18"/>
        <v>0</v>
      </c>
      <c r="AI137" s="11">
        <f t="shared" si="18"/>
        <v>0</v>
      </c>
      <c r="AJ137" s="11">
        <f t="shared" si="18"/>
        <v>0</v>
      </c>
      <c r="AK137" s="11">
        <f t="shared" si="18"/>
        <v>0</v>
      </c>
      <c r="AL137" s="11">
        <f t="shared" si="18"/>
        <v>0</v>
      </c>
      <c r="AM137" s="11">
        <f t="shared" si="18"/>
        <v>0</v>
      </c>
      <c r="AN137" s="11">
        <f t="shared" si="18"/>
        <v>0</v>
      </c>
      <c r="AO137" s="11">
        <f t="shared" si="18"/>
        <v>0</v>
      </c>
      <c r="AP137" s="11">
        <f t="shared" si="18"/>
        <v>0</v>
      </c>
      <c r="AQ137" s="11">
        <f t="shared" si="18"/>
        <v>0</v>
      </c>
      <c r="AR137" s="11">
        <f t="shared" si="18"/>
        <v>0</v>
      </c>
    </row>
    <row r="139" spans="1:44" x14ac:dyDescent="0.2">
      <c r="A139" t="s">
        <v>34</v>
      </c>
      <c r="D139" s="6">
        <v>0</v>
      </c>
      <c r="E139" s="6">
        <f t="shared" ref="E139:AR139" si="19">$F$82*E132*30</f>
        <v>0</v>
      </c>
      <c r="F139" s="6">
        <f t="shared" si="19"/>
        <v>0</v>
      </c>
      <c r="G139" s="6">
        <f t="shared" si="19"/>
        <v>0</v>
      </c>
      <c r="H139" s="6">
        <f t="shared" si="19"/>
        <v>0</v>
      </c>
      <c r="I139" s="6">
        <f t="shared" si="19"/>
        <v>0</v>
      </c>
      <c r="J139" s="6">
        <f t="shared" si="19"/>
        <v>0</v>
      </c>
      <c r="K139" s="6">
        <f t="shared" si="19"/>
        <v>0</v>
      </c>
      <c r="L139" s="6">
        <f t="shared" si="19"/>
        <v>0</v>
      </c>
      <c r="M139" s="6">
        <f t="shared" si="19"/>
        <v>0</v>
      </c>
      <c r="N139" s="6">
        <f t="shared" si="19"/>
        <v>0</v>
      </c>
      <c r="O139" s="6">
        <f t="shared" si="19"/>
        <v>0</v>
      </c>
      <c r="P139" s="6">
        <f t="shared" si="19"/>
        <v>0</v>
      </c>
      <c r="Q139" s="6">
        <f t="shared" si="19"/>
        <v>0</v>
      </c>
      <c r="R139" s="6">
        <f t="shared" si="19"/>
        <v>0</v>
      </c>
      <c r="S139" s="6">
        <f t="shared" si="19"/>
        <v>0</v>
      </c>
      <c r="T139" s="6">
        <f t="shared" si="19"/>
        <v>0</v>
      </c>
      <c r="U139" s="6">
        <f t="shared" si="19"/>
        <v>0</v>
      </c>
      <c r="V139" s="6">
        <f t="shared" si="19"/>
        <v>0</v>
      </c>
      <c r="W139" s="6">
        <f t="shared" si="19"/>
        <v>0</v>
      </c>
      <c r="X139" s="6">
        <f t="shared" si="19"/>
        <v>0</v>
      </c>
      <c r="Y139" s="6">
        <f t="shared" si="19"/>
        <v>0</v>
      </c>
      <c r="Z139" s="6">
        <f t="shared" si="19"/>
        <v>0</v>
      </c>
      <c r="AA139" s="6">
        <f t="shared" si="19"/>
        <v>0</v>
      </c>
      <c r="AB139" s="6">
        <f t="shared" si="19"/>
        <v>0</v>
      </c>
      <c r="AC139" s="6">
        <f t="shared" si="19"/>
        <v>0</v>
      </c>
      <c r="AD139" s="6">
        <f t="shared" si="19"/>
        <v>0</v>
      </c>
      <c r="AE139" s="6">
        <f t="shared" si="19"/>
        <v>0</v>
      </c>
      <c r="AF139" s="6">
        <f t="shared" si="19"/>
        <v>0</v>
      </c>
      <c r="AG139" s="6">
        <f t="shared" si="19"/>
        <v>0</v>
      </c>
      <c r="AH139" s="6">
        <f t="shared" si="19"/>
        <v>0</v>
      </c>
      <c r="AI139" s="6">
        <f t="shared" si="19"/>
        <v>0</v>
      </c>
      <c r="AJ139" s="6">
        <f t="shared" si="19"/>
        <v>0</v>
      </c>
      <c r="AK139" s="6">
        <f t="shared" si="19"/>
        <v>0</v>
      </c>
      <c r="AL139" s="6">
        <f t="shared" si="19"/>
        <v>0</v>
      </c>
      <c r="AM139" s="6">
        <f t="shared" si="19"/>
        <v>0</v>
      </c>
      <c r="AN139" s="6">
        <f t="shared" si="19"/>
        <v>0</v>
      </c>
      <c r="AO139" s="6">
        <f t="shared" si="19"/>
        <v>0</v>
      </c>
      <c r="AP139" s="6">
        <f t="shared" si="19"/>
        <v>0</v>
      </c>
      <c r="AQ139" s="6">
        <f t="shared" si="19"/>
        <v>0</v>
      </c>
      <c r="AR139" s="6">
        <f t="shared" si="19"/>
        <v>0</v>
      </c>
    </row>
    <row r="140" spans="1:44" x14ac:dyDescent="0.2">
      <c r="A140" t="s">
        <v>35</v>
      </c>
      <c r="D140" s="4">
        <v>0</v>
      </c>
      <c r="E140" s="4">
        <f t="shared" ref="E140:N140" si="20">$F$87</f>
        <v>0</v>
      </c>
      <c r="F140" s="4">
        <f t="shared" si="20"/>
        <v>0</v>
      </c>
      <c r="G140" s="4">
        <f t="shared" si="20"/>
        <v>0</v>
      </c>
      <c r="H140" s="4">
        <f t="shared" si="20"/>
        <v>0</v>
      </c>
      <c r="I140" s="4">
        <f t="shared" si="20"/>
        <v>0</v>
      </c>
      <c r="J140" s="4">
        <f t="shared" si="20"/>
        <v>0</v>
      </c>
      <c r="K140" s="4">
        <f t="shared" si="20"/>
        <v>0</v>
      </c>
      <c r="L140" s="4">
        <f t="shared" si="20"/>
        <v>0</v>
      </c>
      <c r="M140" s="4">
        <f t="shared" si="20"/>
        <v>0</v>
      </c>
      <c r="N140" s="4">
        <f t="shared" si="20"/>
        <v>0</v>
      </c>
      <c r="O140" s="4">
        <f t="shared" ref="O140:X140" si="21">$G$87</f>
        <v>0</v>
      </c>
      <c r="P140" s="4">
        <f t="shared" si="21"/>
        <v>0</v>
      </c>
      <c r="Q140" s="4">
        <f t="shared" si="21"/>
        <v>0</v>
      </c>
      <c r="R140" s="4">
        <f t="shared" si="21"/>
        <v>0</v>
      </c>
      <c r="S140" s="4">
        <f t="shared" si="21"/>
        <v>0</v>
      </c>
      <c r="T140" s="4">
        <f t="shared" si="21"/>
        <v>0</v>
      </c>
      <c r="U140" s="4">
        <f t="shared" si="21"/>
        <v>0</v>
      </c>
      <c r="V140" s="4">
        <f t="shared" si="21"/>
        <v>0</v>
      </c>
      <c r="W140" s="4">
        <f t="shared" si="21"/>
        <v>0</v>
      </c>
      <c r="X140" s="4">
        <f t="shared" si="21"/>
        <v>0</v>
      </c>
      <c r="Y140" s="4">
        <f t="shared" ref="Y140:AH140" si="22">$H$87</f>
        <v>0</v>
      </c>
      <c r="Z140" s="4">
        <f t="shared" si="22"/>
        <v>0</v>
      </c>
      <c r="AA140" s="4">
        <f t="shared" si="22"/>
        <v>0</v>
      </c>
      <c r="AB140" s="4">
        <f t="shared" si="22"/>
        <v>0</v>
      </c>
      <c r="AC140" s="4">
        <f t="shared" si="22"/>
        <v>0</v>
      </c>
      <c r="AD140" s="4">
        <f t="shared" si="22"/>
        <v>0</v>
      </c>
      <c r="AE140" s="4">
        <f t="shared" si="22"/>
        <v>0</v>
      </c>
      <c r="AF140" s="4">
        <f t="shared" si="22"/>
        <v>0</v>
      </c>
      <c r="AG140" s="4">
        <f t="shared" si="22"/>
        <v>0</v>
      </c>
      <c r="AH140" s="4">
        <f t="shared" si="22"/>
        <v>0</v>
      </c>
      <c r="AI140" s="4">
        <f t="shared" ref="AI140:AR140" si="23">$I$87</f>
        <v>0</v>
      </c>
      <c r="AJ140" s="4">
        <f t="shared" si="23"/>
        <v>0</v>
      </c>
      <c r="AK140" s="4">
        <f t="shared" si="23"/>
        <v>0</v>
      </c>
      <c r="AL140" s="4">
        <f t="shared" si="23"/>
        <v>0</v>
      </c>
      <c r="AM140" s="4">
        <f t="shared" si="23"/>
        <v>0</v>
      </c>
      <c r="AN140" s="4">
        <f t="shared" si="23"/>
        <v>0</v>
      </c>
      <c r="AO140" s="4">
        <f t="shared" si="23"/>
        <v>0</v>
      </c>
      <c r="AP140" s="4">
        <f t="shared" si="23"/>
        <v>0</v>
      </c>
      <c r="AQ140" s="4">
        <f t="shared" si="23"/>
        <v>0</v>
      </c>
      <c r="AR140" s="4">
        <f t="shared" si="23"/>
        <v>0</v>
      </c>
    </row>
    <row r="141" spans="1:44" x14ac:dyDescent="0.2">
      <c r="A141" t="s">
        <v>58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</row>
    <row r="143" spans="1:44" x14ac:dyDescent="0.2">
      <c r="A143" t="s">
        <v>54</v>
      </c>
      <c r="D143" s="11">
        <f t="shared" ref="D143:AR143" si="24">D139+D140+D141</f>
        <v>0</v>
      </c>
      <c r="E143" s="11">
        <f t="shared" si="24"/>
        <v>0</v>
      </c>
      <c r="F143" s="11">
        <f t="shared" si="24"/>
        <v>0</v>
      </c>
      <c r="G143" s="11">
        <f t="shared" si="24"/>
        <v>0</v>
      </c>
      <c r="H143" s="11">
        <f t="shared" si="24"/>
        <v>0</v>
      </c>
      <c r="I143" s="11">
        <f t="shared" si="24"/>
        <v>0</v>
      </c>
      <c r="J143" s="11">
        <f t="shared" si="24"/>
        <v>0</v>
      </c>
      <c r="K143" s="11">
        <f t="shared" si="24"/>
        <v>0</v>
      </c>
      <c r="L143" s="11">
        <f t="shared" si="24"/>
        <v>0</v>
      </c>
      <c r="M143" s="11">
        <f t="shared" si="24"/>
        <v>0</v>
      </c>
      <c r="N143" s="11">
        <f t="shared" si="24"/>
        <v>0</v>
      </c>
      <c r="O143" s="11">
        <f t="shared" si="24"/>
        <v>0</v>
      </c>
      <c r="P143" s="11">
        <f t="shared" si="24"/>
        <v>0</v>
      </c>
      <c r="Q143" s="11">
        <f t="shared" si="24"/>
        <v>0</v>
      </c>
      <c r="R143" s="11">
        <f t="shared" si="24"/>
        <v>0</v>
      </c>
      <c r="S143" s="11">
        <f t="shared" si="24"/>
        <v>0</v>
      </c>
      <c r="T143" s="11">
        <f t="shared" si="24"/>
        <v>0</v>
      </c>
      <c r="U143" s="11">
        <f t="shared" si="24"/>
        <v>0</v>
      </c>
      <c r="V143" s="11">
        <f t="shared" si="24"/>
        <v>0</v>
      </c>
      <c r="W143" s="11">
        <f t="shared" si="24"/>
        <v>0</v>
      </c>
      <c r="X143" s="11">
        <f t="shared" si="24"/>
        <v>0</v>
      </c>
      <c r="Y143" s="11">
        <f t="shared" si="24"/>
        <v>0</v>
      </c>
      <c r="Z143" s="11">
        <f t="shared" si="24"/>
        <v>0</v>
      </c>
      <c r="AA143" s="11">
        <f t="shared" si="24"/>
        <v>0</v>
      </c>
      <c r="AB143" s="11">
        <f t="shared" si="24"/>
        <v>0</v>
      </c>
      <c r="AC143" s="11">
        <f t="shared" si="24"/>
        <v>0</v>
      </c>
      <c r="AD143" s="11">
        <f t="shared" si="24"/>
        <v>0</v>
      </c>
      <c r="AE143" s="11">
        <f t="shared" si="24"/>
        <v>0</v>
      </c>
      <c r="AF143" s="11">
        <f t="shared" si="24"/>
        <v>0</v>
      </c>
      <c r="AG143" s="11">
        <f t="shared" si="24"/>
        <v>0</v>
      </c>
      <c r="AH143" s="11">
        <f t="shared" si="24"/>
        <v>0</v>
      </c>
      <c r="AI143" s="11">
        <f t="shared" si="24"/>
        <v>0</v>
      </c>
      <c r="AJ143" s="11">
        <f t="shared" si="24"/>
        <v>0</v>
      </c>
      <c r="AK143" s="11">
        <f t="shared" si="24"/>
        <v>0</v>
      </c>
      <c r="AL143" s="11">
        <f t="shared" si="24"/>
        <v>0</v>
      </c>
      <c r="AM143" s="11">
        <f t="shared" si="24"/>
        <v>0</v>
      </c>
      <c r="AN143" s="11">
        <f t="shared" si="24"/>
        <v>0</v>
      </c>
      <c r="AO143" s="11">
        <f t="shared" si="24"/>
        <v>0</v>
      </c>
      <c r="AP143" s="11">
        <f t="shared" si="24"/>
        <v>0</v>
      </c>
      <c r="AQ143" s="11">
        <f t="shared" si="24"/>
        <v>0</v>
      </c>
      <c r="AR143" s="11">
        <f t="shared" si="24"/>
        <v>0</v>
      </c>
    </row>
    <row r="144" spans="1:44" x14ac:dyDescent="0.2"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</row>
    <row r="145" spans="1:44" x14ac:dyDescent="0.2">
      <c r="A145" s="43" t="s">
        <v>74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</row>
    <row r="146" spans="1:44" x14ac:dyDescent="0.2">
      <c r="A146" t="s">
        <v>73</v>
      </c>
      <c r="D146" s="28">
        <f>D132</f>
        <v>0</v>
      </c>
      <c r="E146" s="28">
        <f t="shared" ref="E146:AR146" si="25">E132</f>
        <v>1</v>
      </c>
      <c r="F146" s="28">
        <f t="shared" si="25"/>
        <v>2</v>
      </c>
      <c r="G146" s="28">
        <f t="shared" si="25"/>
        <v>3</v>
      </c>
      <c r="H146" s="28">
        <f t="shared" si="25"/>
        <v>4</v>
      </c>
      <c r="I146" s="28">
        <f t="shared" si="25"/>
        <v>5</v>
      </c>
      <c r="J146" s="28">
        <f t="shared" si="25"/>
        <v>6</v>
      </c>
      <c r="K146" s="28">
        <f t="shared" si="25"/>
        <v>7</v>
      </c>
      <c r="L146" s="28">
        <f t="shared" si="25"/>
        <v>8</v>
      </c>
      <c r="M146" s="28">
        <f t="shared" si="25"/>
        <v>9</v>
      </c>
      <c r="N146" s="28">
        <f t="shared" si="25"/>
        <v>10</v>
      </c>
      <c r="O146" s="28">
        <f t="shared" si="25"/>
        <v>11</v>
      </c>
      <c r="P146" s="28">
        <f t="shared" si="25"/>
        <v>12</v>
      </c>
      <c r="Q146" s="28">
        <f t="shared" si="25"/>
        <v>13</v>
      </c>
      <c r="R146" s="28">
        <f t="shared" si="25"/>
        <v>14</v>
      </c>
      <c r="S146" s="28">
        <f t="shared" si="25"/>
        <v>15</v>
      </c>
      <c r="T146" s="28">
        <f t="shared" si="25"/>
        <v>16</v>
      </c>
      <c r="U146" s="28">
        <f t="shared" si="25"/>
        <v>17</v>
      </c>
      <c r="V146" s="28">
        <f t="shared" si="25"/>
        <v>18</v>
      </c>
      <c r="W146" s="28">
        <f t="shared" si="25"/>
        <v>19</v>
      </c>
      <c r="X146" s="28">
        <f t="shared" si="25"/>
        <v>20</v>
      </c>
      <c r="Y146" s="28">
        <f t="shared" si="25"/>
        <v>21</v>
      </c>
      <c r="Z146" s="28">
        <f t="shared" si="25"/>
        <v>22</v>
      </c>
      <c r="AA146" s="28">
        <f t="shared" si="25"/>
        <v>23</v>
      </c>
      <c r="AB146" s="28">
        <f t="shared" si="25"/>
        <v>24</v>
      </c>
      <c r="AC146" s="28">
        <f t="shared" si="25"/>
        <v>25</v>
      </c>
      <c r="AD146" s="28">
        <f t="shared" si="25"/>
        <v>26</v>
      </c>
      <c r="AE146" s="28">
        <f t="shared" si="25"/>
        <v>27</v>
      </c>
      <c r="AF146" s="28">
        <f t="shared" si="25"/>
        <v>28</v>
      </c>
      <c r="AG146" s="28">
        <f t="shared" si="25"/>
        <v>29</v>
      </c>
      <c r="AH146" s="28">
        <f t="shared" si="25"/>
        <v>30</v>
      </c>
      <c r="AI146" s="28">
        <f t="shared" si="25"/>
        <v>31</v>
      </c>
      <c r="AJ146" s="28">
        <f t="shared" si="25"/>
        <v>32</v>
      </c>
      <c r="AK146" s="28">
        <f t="shared" si="25"/>
        <v>33</v>
      </c>
      <c r="AL146" s="28">
        <f t="shared" si="25"/>
        <v>34</v>
      </c>
      <c r="AM146" s="28">
        <f t="shared" si="25"/>
        <v>35</v>
      </c>
      <c r="AN146" s="28">
        <f t="shared" si="25"/>
        <v>36</v>
      </c>
      <c r="AO146" s="28">
        <f t="shared" si="25"/>
        <v>37</v>
      </c>
      <c r="AP146" s="28">
        <f t="shared" si="25"/>
        <v>38</v>
      </c>
      <c r="AQ146" s="28">
        <f t="shared" si="25"/>
        <v>39</v>
      </c>
      <c r="AR146" s="28">
        <f t="shared" si="25"/>
        <v>40</v>
      </c>
    </row>
    <row r="147" spans="1:44" x14ac:dyDescent="0.2">
      <c r="A147" t="s">
        <v>57</v>
      </c>
      <c r="D147" s="6" t="e">
        <f>D135</f>
        <v>#DIV/0!</v>
      </c>
      <c r="E147" s="6" t="e">
        <f t="shared" ref="E147:AR147" si="26">E135</f>
        <v>#DIV/0!</v>
      </c>
      <c r="F147" s="6" t="e">
        <f t="shared" si="26"/>
        <v>#DIV/0!</v>
      </c>
      <c r="G147" s="6" t="e">
        <f t="shared" si="26"/>
        <v>#DIV/0!</v>
      </c>
      <c r="H147" s="6" t="e">
        <f t="shared" si="26"/>
        <v>#DIV/0!</v>
      </c>
      <c r="I147" s="6" t="e">
        <f t="shared" si="26"/>
        <v>#DIV/0!</v>
      </c>
      <c r="J147" s="6" t="e">
        <f t="shared" si="26"/>
        <v>#DIV/0!</v>
      </c>
      <c r="K147" s="6" t="e">
        <f t="shared" si="26"/>
        <v>#DIV/0!</v>
      </c>
      <c r="L147" s="6" t="e">
        <f t="shared" si="26"/>
        <v>#DIV/0!</v>
      </c>
      <c r="M147" s="6" t="e">
        <f t="shared" si="26"/>
        <v>#DIV/0!</v>
      </c>
      <c r="N147" s="6" t="e">
        <f t="shared" si="26"/>
        <v>#DIV/0!</v>
      </c>
      <c r="O147" s="6" t="e">
        <f t="shared" si="26"/>
        <v>#DIV/0!</v>
      </c>
      <c r="P147" s="6" t="e">
        <f t="shared" si="26"/>
        <v>#DIV/0!</v>
      </c>
      <c r="Q147" s="6" t="e">
        <f t="shared" si="26"/>
        <v>#DIV/0!</v>
      </c>
      <c r="R147" s="6" t="e">
        <f t="shared" si="26"/>
        <v>#DIV/0!</v>
      </c>
      <c r="S147" s="6" t="e">
        <f t="shared" si="26"/>
        <v>#DIV/0!</v>
      </c>
      <c r="T147" s="6" t="e">
        <f t="shared" si="26"/>
        <v>#DIV/0!</v>
      </c>
      <c r="U147" s="6" t="e">
        <f t="shared" si="26"/>
        <v>#DIV/0!</v>
      </c>
      <c r="V147" s="6" t="e">
        <f t="shared" si="26"/>
        <v>#DIV/0!</v>
      </c>
      <c r="W147" s="6" t="e">
        <f t="shared" si="26"/>
        <v>#DIV/0!</v>
      </c>
      <c r="X147" s="6" t="e">
        <f t="shared" si="26"/>
        <v>#DIV/0!</v>
      </c>
      <c r="Y147" s="6" t="e">
        <f t="shared" si="26"/>
        <v>#DIV/0!</v>
      </c>
      <c r="Z147" s="6" t="e">
        <f t="shared" si="26"/>
        <v>#DIV/0!</v>
      </c>
      <c r="AA147" s="6" t="e">
        <f t="shared" si="26"/>
        <v>#DIV/0!</v>
      </c>
      <c r="AB147" s="6" t="e">
        <f t="shared" si="26"/>
        <v>#DIV/0!</v>
      </c>
      <c r="AC147" s="6" t="e">
        <f t="shared" si="26"/>
        <v>#DIV/0!</v>
      </c>
      <c r="AD147" s="6" t="e">
        <f t="shared" si="26"/>
        <v>#DIV/0!</v>
      </c>
      <c r="AE147" s="6" t="e">
        <f t="shared" si="26"/>
        <v>#DIV/0!</v>
      </c>
      <c r="AF147" s="6" t="e">
        <f t="shared" si="26"/>
        <v>#DIV/0!</v>
      </c>
      <c r="AG147" s="6" t="e">
        <f t="shared" si="26"/>
        <v>#DIV/0!</v>
      </c>
      <c r="AH147" s="6" t="e">
        <f t="shared" si="26"/>
        <v>#DIV/0!</v>
      </c>
      <c r="AI147" s="6" t="e">
        <f t="shared" si="26"/>
        <v>#DIV/0!</v>
      </c>
      <c r="AJ147" s="6" t="e">
        <f t="shared" si="26"/>
        <v>#DIV/0!</v>
      </c>
      <c r="AK147" s="6" t="e">
        <f t="shared" si="26"/>
        <v>#DIV/0!</v>
      </c>
      <c r="AL147" s="6" t="e">
        <f t="shared" si="26"/>
        <v>#DIV/0!</v>
      </c>
      <c r="AM147" s="6" t="e">
        <f t="shared" si="26"/>
        <v>#DIV/0!</v>
      </c>
      <c r="AN147" s="6" t="e">
        <f t="shared" si="26"/>
        <v>#DIV/0!</v>
      </c>
      <c r="AO147" s="6" t="e">
        <f t="shared" si="26"/>
        <v>#DIV/0!</v>
      </c>
      <c r="AP147" s="6" t="e">
        <f t="shared" si="26"/>
        <v>#DIV/0!</v>
      </c>
      <c r="AQ147" s="6" t="e">
        <f t="shared" si="26"/>
        <v>#DIV/0!</v>
      </c>
      <c r="AR147" s="6" t="e">
        <f t="shared" si="26"/>
        <v>#DIV/0!</v>
      </c>
    </row>
    <row r="148" spans="1:44" x14ac:dyDescent="0.2">
      <c r="A148" t="s">
        <v>72</v>
      </c>
      <c r="D148" s="11">
        <f t="shared" ref="D148:AR148" si="27">D137+D143</f>
        <v>0</v>
      </c>
      <c r="E148" s="11">
        <f t="shared" si="27"/>
        <v>0</v>
      </c>
      <c r="F148" s="11">
        <f t="shared" si="27"/>
        <v>0</v>
      </c>
      <c r="G148" s="11">
        <f t="shared" si="27"/>
        <v>0</v>
      </c>
      <c r="H148" s="11">
        <f t="shared" si="27"/>
        <v>0</v>
      </c>
      <c r="I148" s="11">
        <f t="shared" si="27"/>
        <v>0</v>
      </c>
      <c r="J148" s="11">
        <f t="shared" si="27"/>
        <v>0</v>
      </c>
      <c r="K148" s="11">
        <f t="shared" si="27"/>
        <v>0</v>
      </c>
      <c r="L148" s="11">
        <f t="shared" si="27"/>
        <v>0</v>
      </c>
      <c r="M148" s="11">
        <f t="shared" si="27"/>
        <v>0</v>
      </c>
      <c r="N148" s="11">
        <f t="shared" si="27"/>
        <v>0</v>
      </c>
      <c r="O148" s="11">
        <f t="shared" si="27"/>
        <v>0</v>
      </c>
      <c r="P148" s="11">
        <f t="shared" si="27"/>
        <v>0</v>
      </c>
      <c r="Q148" s="11">
        <f t="shared" si="27"/>
        <v>0</v>
      </c>
      <c r="R148" s="11">
        <f t="shared" si="27"/>
        <v>0</v>
      </c>
      <c r="S148" s="11">
        <f t="shared" si="27"/>
        <v>0</v>
      </c>
      <c r="T148" s="11">
        <f t="shared" si="27"/>
        <v>0</v>
      </c>
      <c r="U148" s="11">
        <f t="shared" si="27"/>
        <v>0</v>
      </c>
      <c r="V148" s="11">
        <f t="shared" si="27"/>
        <v>0</v>
      </c>
      <c r="W148" s="11">
        <f t="shared" si="27"/>
        <v>0</v>
      </c>
      <c r="X148" s="11">
        <f t="shared" si="27"/>
        <v>0</v>
      </c>
      <c r="Y148" s="11">
        <f t="shared" si="27"/>
        <v>0</v>
      </c>
      <c r="Z148" s="11">
        <f t="shared" si="27"/>
        <v>0</v>
      </c>
      <c r="AA148" s="11">
        <f t="shared" si="27"/>
        <v>0</v>
      </c>
      <c r="AB148" s="11">
        <f t="shared" si="27"/>
        <v>0</v>
      </c>
      <c r="AC148" s="11">
        <f t="shared" si="27"/>
        <v>0</v>
      </c>
      <c r="AD148" s="11">
        <f t="shared" si="27"/>
        <v>0</v>
      </c>
      <c r="AE148" s="11">
        <f t="shared" si="27"/>
        <v>0</v>
      </c>
      <c r="AF148" s="11">
        <f t="shared" si="27"/>
        <v>0</v>
      </c>
      <c r="AG148" s="11">
        <f t="shared" si="27"/>
        <v>0</v>
      </c>
      <c r="AH148" s="11">
        <f t="shared" si="27"/>
        <v>0</v>
      </c>
      <c r="AI148" s="11">
        <f t="shared" si="27"/>
        <v>0</v>
      </c>
      <c r="AJ148" s="11">
        <f t="shared" si="27"/>
        <v>0</v>
      </c>
      <c r="AK148" s="11">
        <f t="shared" si="27"/>
        <v>0</v>
      </c>
      <c r="AL148" s="11">
        <f t="shared" si="27"/>
        <v>0</v>
      </c>
      <c r="AM148" s="11">
        <f t="shared" si="27"/>
        <v>0</v>
      </c>
      <c r="AN148" s="11">
        <f t="shared" si="27"/>
        <v>0</v>
      </c>
      <c r="AO148" s="11">
        <f t="shared" si="27"/>
        <v>0</v>
      </c>
      <c r="AP148" s="11">
        <f t="shared" si="27"/>
        <v>0</v>
      </c>
      <c r="AQ148" s="11">
        <f t="shared" si="27"/>
        <v>0</v>
      </c>
      <c r="AR148" s="11">
        <f t="shared" si="27"/>
        <v>0</v>
      </c>
    </row>
    <row r="150" spans="1:44" ht="15.75" thickBot="1" x14ac:dyDescent="0.25">
      <c r="A150" t="s">
        <v>88</v>
      </c>
      <c r="D150" s="13" t="e">
        <f t="shared" ref="D150:AR150" si="28">D135-D148</f>
        <v>#DIV/0!</v>
      </c>
      <c r="E150" s="13" t="e">
        <f t="shared" si="28"/>
        <v>#DIV/0!</v>
      </c>
      <c r="F150" s="13" t="e">
        <f t="shared" si="28"/>
        <v>#DIV/0!</v>
      </c>
      <c r="G150" s="13" t="e">
        <f t="shared" si="28"/>
        <v>#DIV/0!</v>
      </c>
      <c r="H150" s="13" t="e">
        <f t="shared" si="28"/>
        <v>#DIV/0!</v>
      </c>
      <c r="I150" s="13" t="e">
        <f t="shared" si="28"/>
        <v>#DIV/0!</v>
      </c>
      <c r="J150" s="13" t="e">
        <f t="shared" si="28"/>
        <v>#DIV/0!</v>
      </c>
      <c r="K150" s="13" t="e">
        <f t="shared" si="28"/>
        <v>#DIV/0!</v>
      </c>
      <c r="L150" s="13" t="e">
        <f t="shared" si="28"/>
        <v>#DIV/0!</v>
      </c>
      <c r="M150" s="13" t="e">
        <f t="shared" si="28"/>
        <v>#DIV/0!</v>
      </c>
      <c r="N150" s="13" t="e">
        <f t="shared" si="28"/>
        <v>#DIV/0!</v>
      </c>
      <c r="O150" s="13" t="e">
        <f t="shared" si="28"/>
        <v>#DIV/0!</v>
      </c>
      <c r="P150" s="13" t="e">
        <f t="shared" si="28"/>
        <v>#DIV/0!</v>
      </c>
      <c r="Q150" s="13" t="e">
        <f t="shared" si="28"/>
        <v>#DIV/0!</v>
      </c>
      <c r="R150" s="13" t="e">
        <f t="shared" si="28"/>
        <v>#DIV/0!</v>
      </c>
      <c r="S150" s="13" t="e">
        <f t="shared" si="28"/>
        <v>#DIV/0!</v>
      </c>
      <c r="T150" s="13" t="e">
        <f t="shared" si="28"/>
        <v>#DIV/0!</v>
      </c>
      <c r="U150" s="13" t="e">
        <f t="shared" si="28"/>
        <v>#DIV/0!</v>
      </c>
      <c r="V150" s="13" t="e">
        <f t="shared" si="28"/>
        <v>#DIV/0!</v>
      </c>
      <c r="W150" s="13" t="e">
        <f t="shared" si="28"/>
        <v>#DIV/0!</v>
      </c>
      <c r="X150" s="13" t="e">
        <f t="shared" si="28"/>
        <v>#DIV/0!</v>
      </c>
      <c r="Y150" s="13" t="e">
        <f t="shared" si="28"/>
        <v>#DIV/0!</v>
      </c>
      <c r="Z150" s="13" t="e">
        <f t="shared" si="28"/>
        <v>#DIV/0!</v>
      </c>
      <c r="AA150" s="13" t="e">
        <f t="shared" si="28"/>
        <v>#DIV/0!</v>
      </c>
      <c r="AB150" s="13" t="e">
        <f t="shared" si="28"/>
        <v>#DIV/0!</v>
      </c>
      <c r="AC150" s="13" t="e">
        <f t="shared" si="28"/>
        <v>#DIV/0!</v>
      </c>
      <c r="AD150" s="13" t="e">
        <f t="shared" si="28"/>
        <v>#DIV/0!</v>
      </c>
      <c r="AE150" s="13" t="e">
        <f t="shared" si="28"/>
        <v>#DIV/0!</v>
      </c>
      <c r="AF150" s="13" t="e">
        <f t="shared" si="28"/>
        <v>#DIV/0!</v>
      </c>
      <c r="AG150" s="13" t="e">
        <f t="shared" si="28"/>
        <v>#DIV/0!</v>
      </c>
      <c r="AH150" s="13" t="e">
        <f t="shared" si="28"/>
        <v>#DIV/0!</v>
      </c>
      <c r="AI150" s="13" t="e">
        <f t="shared" si="28"/>
        <v>#DIV/0!</v>
      </c>
      <c r="AJ150" s="13" t="e">
        <f t="shared" si="28"/>
        <v>#DIV/0!</v>
      </c>
      <c r="AK150" s="13" t="e">
        <f t="shared" si="28"/>
        <v>#DIV/0!</v>
      </c>
      <c r="AL150" s="13" t="e">
        <f t="shared" si="28"/>
        <v>#DIV/0!</v>
      </c>
      <c r="AM150" s="13" t="e">
        <f t="shared" si="28"/>
        <v>#DIV/0!</v>
      </c>
      <c r="AN150" s="13" t="e">
        <f t="shared" si="28"/>
        <v>#DIV/0!</v>
      </c>
      <c r="AO150" s="13" t="e">
        <f t="shared" si="28"/>
        <v>#DIV/0!</v>
      </c>
      <c r="AP150" s="13" t="e">
        <f t="shared" si="28"/>
        <v>#DIV/0!</v>
      </c>
      <c r="AQ150" s="13" t="e">
        <f t="shared" si="28"/>
        <v>#DIV/0!</v>
      </c>
      <c r="AR150" s="13" t="e">
        <f t="shared" si="28"/>
        <v>#DIV/0!</v>
      </c>
    </row>
    <row r="151" spans="1:44" ht="15.75" thickTop="1" x14ac:dyDescent="0.2"/>
    <row r="153" spans="1:44" x14ac:dyDescent="0.2">
      <c r="A153" s="38" t="s">
        <v>59</v>
      </c>
      <c r="B153" s="39"/>
      <c r="C153" s="39"/>
    </row>
    <row r="155" spans="1:44" x14ac:dyDescent="0.2">
      <c r="A155" t="s">
        <v>32</v>
      </c>
      <c r="E155" s="28">
        <v>0</v>
      </c>
      <c r="F155" s="28">
        <f>5*30</f>
        <v>150</v>
      </c>
      <c r="G155" s="28">
        <f>10*30</f>
        <v>300</v>
      </c>
      <c r="H155" s="28">
        <f>15*30</f>
        <v>450</v>
      </c>
      <c r="I155" s="28">
        <f>20*30</f>
        <v>600</v>
      </c>
      <c r="J155" s="28">
        <f>25*30</f>
        <v>750</v>
      </c>
      <c r="K155" s="28">
        <f>30*30</f>
        <v>900</v>
      </c>
      <c r="L155" s="28">
        <f>35*30</f>
        <v>1050</v>
      </c>
      <c r="M155" s="28">
        <f>40*30</f>
        <v>1200</v>
      </c>
    </row>
    <row r="156" spans="1:44" x14ac:dyDescent="0.2">
      <c r="A156" t="s">
        <v>33</v>
      </c>
      <c r="E156" s="28">
        <v>0</v>
      </c>
      <c r="F156" s="28">
        <v>5</v>
      </c>
      <c r="G156" s="28">
        <v>10</v>
      </c>
      <c r="H156" s="28">
        <v>15</v>
      </c>
      <c r="I156" s="28">
        <v>20</v>
      </c>
      <c r="J156" s="28">
        <v>25</v>
      </c>
      <c r="K156" s="28">
        <v>30</v>
      </c>
      <c r="L156" s="28">
        <v>35</v>
      </c>
      <c r="M156" s="28">
        <v>40</v>
      </c>
    </row>
    <row r="157" spans="1:44" x14ac:dyDescent="0.2">
      <c r="A157" t="s">
        <v>34</v>
      </c>
      <c r="E157" s="6">
        <f t="shared" ref="E157:M157" si="29">$F$82*E155</f>
        <v>0</v>
      </c>
      <c r="F157" s="6">
        <f t="shared" si="29"/>
        <v>0</v>
      </c>
      <c r="G157" s="6">
        <f t="shared" si="29"/>
        <v>0</v>
      </c>
      <c r="H157" s="6">
        <f t="shared" si="29"/>
        <v>0</v>
      </c>
      <c r="I157" s="6">
        <f t="shared" si="29"/>
        <v>0</v>
      </c>
      <c r="J157" s="6">
        <f t="shared" si="29"/>
        <v>0</v>
      </c>
      <c r="K157" s="6">
        <f t="shared" si="29"/>
        <v>0</v>
      </c>
      <c r="L157" s="6">
        <f t="shared" si="29"/>
        <v>0</v>
      </c>
      <c r="M157" s="6">
        <f t="shared" si="29"/>
        <v>0</v>
      </c>
    </row>
    <row r="158" spans="1:44" x14ac:dyDescent="0.2">
      <c r="A158" t="s">
        <v>35</v>
      </c>
      <c r="E158" s="6">
        <f>E87</f>
        <v>0</v>
      </c>
      <c r="F158" s="6">
        <f>F87</f>
        <v>0</v>
      </c>
      <c r="G158" s="6">
        <f>F87</f>
        <v>0</v>
      </c>
      <c r="H158" s="6">
        <f>G87</f>
        <v>0</v>
      </c>
      <c r="I158" s="6">
        <f>G87</f>
        <v>0</v>
      </c>
      <c r="J158" s="6">
        <f>H87</f>
        <v>0</v>
      </c>
      <c r="K158" s="6">
        <f>H87</f>
        <v>0</v>
      </c>
      <c r="L158" s="6">
        <f>I87</f>
        <v>0</v>
      </c>
      <c r="M158" s="6">
        <f>I87</f>
        <v>0</v>
      </c>
    </row>
    <row r="159" spans="1:44" x14ac:dyDescent="0.2">
      <c r="A159" t="s">
        <v>58</v>
      </c>
      <c r="E159" s="11">
        <f t="shared" ref="E159:M159" si="30">$E$92</f>
        <v>0</v>
      </c>
      <c r="F159" s="11">
        <f t="shared" si="30"/>
        <v>0</v>
      </c>
      <c r="G159" s="11">
        <f t="shared" si="30"/>
        <v>0</v>
      </c>
      <c r="H159" s="11">
        <f t="shared" si="30"/>
        <v>0</v>
      </c>
      <c r="I159" s="11">
        <f t="shared" si="30"/>
        <v>0</v>
      </c>
      <c r="J159" s="11">
        <f t="shared" si="30"/>
        <v>0</v>
      </c>
      <c r="K159" s="11">
        <f t="shared" si="30"/>
        <v>0</v>
      </c>
      <c r="L159" s="11">
        <f t="shared" si="30"/>
        <v>0</v>
      </c>
      <c r="M159" s="11">
        <f t="shared" si="30"/>
        <v>0</v>
      </c>
    </row>
    <row r="161" spans="1:13" x14ac:dyDescent="0.2">
      <c r="A161" t="s">
        <v>36</v>
      </c>
      <c r="E161" s="6">
        <f t="shared" ref="E161:M161" si="31">E157+E158+E159</f>
        <v>0</v>
      </c>
      <c r="F161" s="6">
        <f t="shared" si="31"/>
        <v>0</v>
      </c>
      <c r="G161" s="6">
        <f t="shared" si="31"/>
        <v>0</v>
      </c>
      <c r="H161" s="6">
        <f t="shared" si="31"/>
        <v>0</v>
      </c>
      <c r="I161" s="6">
        <f t="shared" si="31"/>
        <v>0</v>
      </c>
      <c r="J161" s="6">
        <f t="shared" si="31"/>
        <v>0</v>
      </c>
      <c r="K161" s="6">
        <f t="shared" si="31"/>
        <v>0</v>
      </c>
      <c r="L161" s="6">
        <f t="shared" si="31"/>
        <v>0</v>
      </c>
      <c r="M161" s="6">
        <f t="shared" si="31"/>
        <v>0</v>
      </c>
    </row>
    <row r="162" spans="1:13" x14ac:dyDescent="0.2">
      <c r="A162" t="s">
        <v>37</v>
      </c>
      <c r="E162" s="14" t="s">
        <v>38</v>
      </c>
      <c r="F162" s="6">
        <f t="shared" ref="F162:M162" si="32">F161/F155</f>
        <v>0</v>
      </c>
      <c r="G162" s="6">
        <f t="shared" si="32"/>
        <v>0</v>
      </c>
      <c r="H162" s="6">
        <f t="shared" si="32"/>
        <v>0</v>
      </c>
      <c r="I162" s="6">
        <f t="shared" si="32"/>
        <v>0</v>
      </c>
      <c r="J162" s="6">
        <f t="shared" si="32"/>
        <v>0</v>
      </c>
      <c r="K162" s="6">
        <f t="shared" si="32"/>
        <v>0</v>
      </c>
      <c r="L162" s="6">
        <f t="shared" si="32"/>
        <v>0</v>
      </c>
      <c r="M162" s="6">
        <f t="shared" si="32"/>
        <v>0</v>
      </c>
    </row>
    <row r="164" spans="1:13" x14ac:dyDescent="0.2">
      <c r="A164" s="41" t="s">
        <v>39</v>
      </c>
    </row>
    <row r="166" spans="1:13" x14ac:dyDescent="0.2">
      <c r="D166" s="10" t="s">
        <v>40</v>
      </c>
      <c r="E166" s="10"/>
      <c r="F166" s="10"/>
      <c r="G166" s="10"/>
      <c r="H166" s="10"/>
      <c r="I166" s="10"/>
      <c r="J166" s="10"/>
      <c r="K166" s="10"/>
      <c r="L166" s="10"/>
    </row>
    <row r="167" spans="1:13" x14ac:dyDescent="0.2">
      <c r="D167" s="16" t="s">
        <v>16</v>
      </c>
      <c r="E167" s="16" t="s">
        <v>41</v>
      </c>
      <c r="F167" s="16" t="s">
        <v>42</v>
      </c>
      <c r="G167" s="16" t="s">
        <v>43</v>
      </c>
      <c r="H167" s="16" t="s">
        <v>44</v>
      </c>
      <c r="I167" s="16" t="s">
        <v>45</v>
      </c>
      <c r="J167" s="16" t="s">
        <v>46</v>
      </c>
      <c r="K167" s="16" t="s">
        <v>47</v>
      </c>
      <c r="L167" s="16" t="s">
        <v>48</v>
      </c>
    </row>
    <row r="168" spans="1:13" x14ac:dyDescent="0.2">
      <c r="A168" t="s">
        <v>49</v>
      </c>
      <c r="D168" s="4">
        <f>D54</f>
        <v>0</v>
      </c>
      <c r="E168" s="4">
        <f t="shared" ref="E168:L168" si="33">$D$168+F155</f>
        <v>150</v>
      </c>
      <c r="F168" s="4">
        <f t="shared" si="33"/>
        <v>300</v>
      </c>
      <c r="G168" s="4">
        <f t="shared" si="33"/>
        <v>450</v>
      </c>
      <c r="H168" s="4">
        <f t="shared" si="33"/>
        <v>600</v>
      </c>
      <c r="I168" s="4">
        <f t="shared" si="33"/>
        <v>750</v>
      </c>
      <c r="J168" s="4">
        <f t="shared" si="33"/>
        <v>900</v>
      </c>
      <c r="K168" s="4">
        <f t="shared" si="33"/>
        <v>1050</v>
      </c>
      <c r="L168" s="4">
        <f t="shared" si="33"/>
        <v>1200</v>
      </c>
    </row>
    <row r="169" spans="1:13" x14ac:dyDescent="0.2">
      <c r="A169" t="s">
        <v>50</v>
      </c>
      <c r="D169" s="4">
        <f t="shared" ref="D169:L169" si="34">D168/30</f>
        <v>0</v>
      </c>
      <c r="E169" s="4">
        <f t="shared" si="34"/>
        <v>5</v>
      </c>
      <c r="F169" s="4">
        <f t="shared" si="34"/>
        <v>10</v>
      </c>
      <c r="G169" s="4">
        <f t="shared" si="34"/>
        <v>15</v>
      </c>
      <c r="H169" s="4">
        <f t="shared" si="34"/>
        <v>20</v>
      </c>
      <c r="I169" s="4">
        <f t="shared" si="34"/>
        <v>25</v>
      </c>
      <c r="J169" s="4">
        <f t="shared" si="34"/>
        <v>30</v>
      </c>
      <c r="K169" s="4">
        <f t="shared" si="34"/>
        <v>35</v>
      </c>
      <c r="L169" s="4">
        <f t="shared" si="34"/>
        <v>40</v>
      </c>
    </row>
    <row r="170" spans="1:13" x14ac:dyDescent="0.2">
      <c r="A170" t="s">
        <v>51</v>
      </c>
      <c r="D170" s="12" t="e">
        <f t="shared" ref="D170:L170" si="35">D172/D168</f>
        <v>#DIV/0!</v>
      </c>
      <c r="E170" s="12" t="e">
        <f t="shared" si="35"/>
        <v>#DIV/0!</v>
      </c>
      <c r="F170" s="12" t="e">
        <f t="shared" si="35"/>
        <v>#DIV/0!</v>
      </c>
      <c r="G170" s="12" t="e">
        <f t="shared" si="35"/>
        <v>#DIV/0!</v>
      </c>
      <c r="H170" s="12" t="e">
        <f t="shared" si="35"/>
        <v>#DIV/0!</v>
      </c>
      <c r="I170" s="12" t="e">
        <f t="shared" si="35"/>
        <v>#DIV/0!</v>
      </c>
      <c r="J170" s="12" t="e">
        <f t="shared" si="35"/>
        <v>#DIV/0!</v>
      </c>
      <c r="K170" s="12" t="e">
        <f t="shared" si="35"/>
        <v>#DIV/0!</v>
      </c>
      <c r="L170" s="12" t="e">
        <f t="shared" si="35"/>
        <v>#DIV/0!</v>
      </c>
    </row>
    <row r="172" spans="1:13" x14ac:dyDescent="0.2">
      <c r="A172" t="s">
        <v>52</v>
      </c>
      <c r="D172" s="11">
        <f>D56</f>
        <v>0</v>
      </c>
      <c r="E172" s="11" t="e">
        <f t="shared" ref="E172:L172" si="36">$D$116*E168</f>
        <v>#DIV/0!</v>
      </c>
      <c r="F172" s="11" t="e">
        <f t="shared" si="36"/>
        <v>#DIV/0!</v>
      </c>
      <c r="G172" s="11" t="e">
        <f t="shared" si="36"/>
        <v>#DIV/0!</v>
      </c>
      <c r="H172" s="11" t="e">
        <f t="shared" si="36"/>
        <v>#DIV/0!</v>
      </c>
      <c r="I172" s="11" t="e">
        <f t="shared" si="36"/>
        <v>#DIV/0!</v>
      </c>
      <c r="J172" s="11" t="e">
        <f t="shared" si="36"/>
        <v>#DIV/0!</v>
      </c>
      <c r="K172" s="11" t="e">
        <f t="shared" si="36"/>
        <v>#DIV/0!</v>
      </c>
      <c r="L172" s="11" t="e">
        <f t="shared" si="36"/>
        <v>#DIV/0!</v>
      </c>
    </row>
    <row r="174" spans="1:13" x14ac:dyDescent="0.2">
      <c r="A174" t="s">
        <v>53</v>
      </c>
      <c r="D174" s="6">
        <f>D69</f>
        <v>0</v>
      </c>
      <c r="E174" s="6">
        <f t="shared" ref="E174:L174" si="37">$D$174</f>
        <v>0</v>
      </c>
      <c r="F174" s="6">
        <f t="shared" si="37"/>
        <v>0</v>
      </c>
      <c r="G174" s="6">
        <f t="shared" si="37"/>
        <v>0</v>
      </c>
      <c r="H174" s="6">
        <f t="shared" si="37"/>
        <v>0</v>
      </c>
      <c r="I174" s="6">
        <f t="shared" si="37"/>
        <v>0</v>
      </c>
      <c r="J174" s="6">
        <f t="shared" si="37"/>
        <v>0</v>
      </c>
      <c r="K174" s="6">
        <f t="shared" si="37"/>
        <v>0</v>
      </c>
      <c r="L174" s="6">
        <f t="shared" si="37"/>
        <v>0</v>
      </c>
    </row>
    <row r="175" spans="1:13" x14ac:dyDescent="0.2">
      <c r="A175" t="s">
        <v>54</v>
      </c>
      <c r="D175" s="9">
        <f t="shared" ref="D175:L175" si="38">E161</f>
        <v>0</v>
      </c>
      <c r="E175" s="9">
        <f t="shared" si="38"/>
        <v>0</v>
      </c>
      <c r="F175" s="9">
        <f t="shared" si="38"/>
        <v>0</v>
      </c>
      <c r="G175" s="9">
        <f t="shared" si="38"/>
        <v>0</v>
      </c>
      <c r="H175" s="9">
        <f t="shared" si="38"/>
        <v>0</v>
      </c>
      <c r="I175" s="9">
        <f t="shared" si="38"/>
        <v>0</v>
      </c>
      <c r="J175" s="9">
        <f t="shared" si="38"/>
        <v>0</v>
      </c>
      <c r="K175" s="9">
        <f t="shared" si="38"/>
        <v>0</v>
      </c>
      <c r="L175" s="9">
        <f t="shared" si="38"/>
        <v>0</v>
      </c>
    </row>
    <row r="177" spans="1:44" x14ac:dyDescent="0.2">
      <c r="A177" t="s">
        <v>78</v>
      </c>
      <c r="D177" s="11">
        <f t="shared" ref="D177:L177" si="39">D174+D175</f>
        <v>0</v>
      </c>
      <c r="E177" s="11">
        <f t="shared" si="39"/>
        <v>0</v>
      </c>
      <c r="F177" s="11">
        <f t="shared" si="39"/>
        <v>0</v>
      </c>
      <c r="G177" s="11">
        <f t="shared" si="39"/>
        <v>0</v>
      </c>
      <c r="H177" s="11">
        <f t="shared" si="39"/>
        <v>0</v>
      </c>
      <c r="I177" s="11">
        <f t="shared" si="39"/>
        <v>0</v>
      </c>
      <c r="J177" s="11">
        <f t="shared" si="39"/>
        <v>0</v>
      </c>
      <c r="K177" s="11">
        <f t="shared" si="39"/>
        <v>0</v>
      </c>
      <c r="L177" s="11">
        <f t="shared" si="39"/>
        <v>0</v>
      </c>
    </row>
    <row r="179" spans="1:44" x14ac:dyDescent="0.2">
      <c r="A179" t="s">
        <v>88</v>
      </c>
      <c r="D179" s="13">
        <f t="shared" ref="D179:L179" si="40">D172-D177</f>
        <v>0</v>
      </c>
      <c r="E179" s="13" t="e">
        <f t="shared" si="40"/>
        <v>#DIV/0!</v>
      </c>
      <c r="F179" s="13" t="e">
        <f t="shared" si="40"/>
        <v>#DIV/0!</v>
      </c>
      <c r="G179" s="13" t="e">
        <f t="shared" si="40"/>
        <v>#DIV/0!</v>
      </c>
      <c r="H179" s="13" t="e">
        <f t="shared" si="40"/>
        <v>#DIV/0!</v>
      </c>
      <c r="I179" s="13" t="e">
        <f t="shared" si="40"/>
        <v>#DIV/0!</v>
      </c>
      <c r="J179" s="13" t="e">
        <f t="shared" si="40"/>
        <v>#DIV/0!</v>
      </c>
      <c r="K179" s="13" t="e">
        <f t="shared" si="40"/>
        <v>#DIV/0!</v>
      </c>
      <c r="L179" s="13" t="e">
        <f t="shared" si="40"/>
        <v>#DIV/0!</v>
      </c>
    </row>
    <row r="181" spans="1:44" x14ac:dyDescent="0.2">
      <c r="A181" t="s">
        <v>89</v>
      </c>
      <c r="D181" s="8" t="e">
        <f t="shared" ref="D181:L181" si="41">D179/D172</f>
        <v>#DIV/0!</v>
      </c>
      <c r="E181" s="8" t="e">
        <f t="shared" si="41"/>
        <v>#DIV/0!</v>
      </c>
      <c r="F181" s="8" t="e">
        <f t="shared" si="41"/>
        <v>#DIV/0!</v>
      </c>
      <c r="G181" s="8" t="e">
        <f t="shared" si="41"/>
        <v>#DIV/0!</v>
      </c>
      <c r="H181" s="8" t="e">
        <f t="shared" si="41"/>
        <v>#DIV/0!</v>
      </c>
      <c r="I181" s="8" t="e">
        <f t="shared" si="41"/>
        <v>#DIV/0!</v>
      </c>
      <c r="J181" s="8" t="e">
        <f t="shared" si="41"/>
        <v>#DIV/0!</v>
      </c>
      <c r="K181" s="8" t="e">
        <f t="shared" si="41"/>
        <v>#DIV/0!</v>
      </c>
      <c r="L181" s="8" t="e">
        <f t="shared" si="41"/>
        <v>#DIV/0!</v>
      </c>
    </row>
    <row r="184" spans="1:44" x14ac:dyDescent="0.2">
      <c r="A184" s="41" t="s">
        <v>55</v>
      </c>
    </row>
    <row r="185" spans="1:44" x14ac:dyDescent="0.2">
      <c r="D185" s="10" t="s">
        <v>56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x14ac:dyDescent="0.2">
      <c r="D186" s="16">
        <v>0</v>
      </c>
      <c r="E186" s="16">
        <v>1</v>
      </c>
      <c r="F186" s="16">
        <v>2</v>
      </c>
      <c r="G186" s="16">
        <v>3</v>
      </c>
      <c r="H186" s="16">
        <v>4</v>
      </c>
      <c r="I186" s="16">
        <v>5</v>
      </c>
      <c r="J186" s="16">
        <v>6</v>
      </c>
      <c r="K186" s="16">
        <v>7</v>
      </c>
      <c r="L186" s="16">
        <v>8</v>
      </c>
      <c r="M186" s="16">
        <v>9</v>
      </c>
      <c r="N186" s="16">
        <v>10</v>
      </c>
      <c r="O186" s="16">
        <v>11</v>
      </c>
      <c r="P186" s="16">
        <v>12</v>
      </c>
      <c r="Q186" s="16">
        <v>13</v>
      </c>
      <c r="R186" s="16">
        <v>14</v>
      </c>
      <c r="S186" s="16">
        <v>15</v>
      </c>
      <c r="T186" s="16">
        <v>16</v>
      </c>
      <c r="U186" s="16">
        <v>17</v>
      </c>
      <c r="V186" s="16">
        <v>18</v>
      </c>
      <c r="W186" s="16">
        <v>19</v>
      </c>
      <c r="X186" s="16">
        <v>20</v>
      </c>
      <c r="Y186" s="16">
        <v>21</v>
      </c>
      <c r="Z186" s="16">
        <v>22</v>
      </c>
      <c r="AA186" s="16">
        <v>23</v>
      </c>
      <c r="AB186" s="16">
        <v>24</v>
      </c>
      <c r="AC186" s="16">
        <v>25</v>
      </c>
      <c r="AD186" s="16">
        <v>26</v>
      </c>
      <c r="AE186" s="16">
        <v>27</v>
      </c>
      <c r="AF186" s="16">
        <v>28</v>
      </c>
      <c r="AG186" s="16">
        <v>29</v>
      </c>
      <c r="AH186" s="16">
        <v>30</v>
      </c>
      <c r="AI186" s="16">
        <v>31</v>
      </c>
      <c r="AJ186" s="16">
        <v>32</v>
      </c>
      <c r="AK186" s="16">
        <v>33</v>
      </c>
      <c r="AL186" s="16">
        <v>34</v>
      </c>
      <c r="AM186" s="16">
        <v>35</v>
      </c>
      <c r="AN186" s="16">
        <v>36</v>
      </c>
      <c r="AO186" s="16">
        <v>37</v>
      </c>
      <c r="AP186" s="16">
        <v>38</v>
      </c>
      <c r="AQ186" s="16">
        <v>39</v>
      </c>
      <c r="AR186" s="16">
        <v>40</v>
      </c>
    </row>
    <row r="187" spans="1:44" x14ac:dyDescent="0.2">
      <c r="A187" t="s">
        <v>50</v>
      </c>
      <c r="D187" s="28">
        <f>D169</f>
        <v>0</v>
      </c>
      <c r="E187" s="28">
        <f>+$D$187+E186</f>
        <v>1</v>
      </c>
      <c r="F187" s="28">
        <f t="shared" ref="F187:AR187" si="42">+$D$187+F186</f>
        <v>2</v>
      </c>
      <c r="G187" s="28">
        <f t="shared" si="42"/>
        <v>3</v>
      </c>
      <c r="H187" s="28">
        <f t="shared" si="42"/>
        <v>4</v>
      </c>
      <c r="I187" s="28">
        <f t="shared" si="42"/>
        <v>5</v>
      </c>
      <c r="J187" s="28">
        <f t="shared" si="42"/>
        <v>6</v>
      </c>
      <c r="K187" s="28">
        <f t="shared" si="42"/>
        <v>7</v>
      </c>
      <c r="L187" s="28">
        <f t="shared" si="42"/>
        <v>8</v>
      </c>
      <c r="M187" s="28">
        <f t="shared" si="42"/>
        <v>9</v>
      </c>
      <c r="N187" s="28">
        <f t="shared" si="42"/>
        <v>10</v>
      </c>
      <c r="O187" s="28">
        <f t="shared" si="42"/>
        <v>11</v>
      </c>
      <c r="P187" s="28">
        <f t="shared" si="42"/>
        <v>12</v>
      </c>
      <c r="Q187" s="28">
        <f t="shared" si="42"/>
        <v>13</v>
      </c>
      <c r="R187" s="28">
        <f t="shared" si="42"/>
        <v>14</v>
      </c>
      <c r="S187" s="28">
        <f t="shared" si="42"/>
        <v>15</v>
      </c>
      <c r="T187" s="28">
        <f t="shared" si="42"/>
        <v>16</v>
      </c>
      <c r="U187" s="28">
        <f t="shared" si="42"/>
        <v>17</v>
      </c>
      <c r="V187" s="28">
        <f t="shared" si="42"/>
        <v>18</v>
      </c>
      <c r="W187" s="28">
        <f t="shared" si="42"/>
        <v>19</v>
      </c>
      <c r="X187" s="28">
        <f t="shared" si="42"/>
        <v>20</v>
      </c>
      <c r="Y187" s="28">
        <f t="shared" si="42"/>
        <v>21</v>
      </c>
      <c r="Z187" s="28">
        <f t="shared" si="42"/>
        <v>22</v>
      </c>
      <c r="AA187" s="28">
        <f t="shared" si="42"/>
        <v>23</v>
      </c>
      <c r="AB187" s="28">
        <f t="shared" si="42"/>
        <v>24</v>
      </c>
      <c r="AC187" s="28">
        <f t="shared" si="42"/>
        <v>25</v>
      </c>
      <c r="AD187" s="28">
        <f t="shared" si="42"/>
        <v>26</v>
      </c>
      <c r="AE187" s="28">
        <f t="shared" si="42"/>
        <v>27</v>
      </c>
      <c r="AF187" s="28">
        <f t="shared" si="42"/>
        <v>28</v>
      </c>
      <c r="AG187" s="28">
        <f t="shared" si="42"/>
        <v>29</v>
      </c>
      <c r="AH187" s="28">
        <f t="shared" si="42"/>
        <v>30</v>
      </c>
      <c r="AI187" s="28">
        <f t="shared" si="42"/>
        <v>31</v>
      </c>
      <c r="AJ187" s="28">
        <f t="shared" si="42"/>
        <v>32</v>
      </c>
      <c r="AK187" s="28">
        <f t="shared" si="42"/>
        <v>33</v>
      </c>
      <c r="AL187" s="28">
        <f t="shared" si="42"/>
        <v>34</v>
      </c>
      <c r="AM187" s="28">
        <f t="shared" si="42"/>
        <v>35</v>
      </c>
      <c r="AN187" s="28">
        <f t="shared" si="42"/>
        <v>36</v>
      </c>
      <c r="AO187" s="28">
        <f t="shared" si="42"/>
        <v>37</v>
      </c>
      <c r="AP187" s="28">
        <f t="shared" si="42"/>
        <v>38</v>
      </c>
      <c r="AQ187" s="28">
        <f t="shared" si="42"/>
        <v>39</v>
      </c>
      <c r="AR187" s="28">
        <f t="shared" si="42"/>
        <v>40</v>
      </c>
    </row>
    <row r="188" spans="1:44" x14ac:dyDescent="0.2">
      <c r="A188" t="s">
        <v>49</v>
      </c>
      <c r="D188" s="4">
        <f>D54</f>
        <v>0</v>
      </c>
      <c r="E188" s="4">
        <f>$D$188+E186*30</f>
        <v>30</v>
      </c>
      <c r="F188" s="4">
        <f t="shared" ref="F188:AR188" si="43">$D$188+F186*30</f>
        <v>60</v>
      </c>
      <c r="G188" s="4">
        <f t="shared" si="43"/>
        <v>90</v>
      </c>
      <c r="H188" s="4">
        <f t="shared" si="43"/>
        <v>120</v>
      </c>
      <c r="I188" s="4">
        <f t="shared" si="43"/>
        <v>150</v>
      </c>
      <c r="J188" s="4">
        <f t="shared" si="43"/>
        <v>180</v>
      </c>
      <c r="K188" s="4">
        <f t="shared" si="43"/>
        <v>210</v>
      </c>
      <c r="L188" s="4">
        <f t="shared" si="43"/>
        <v>240</v>
      </c>
      <c r="M188" s="4">
        <f t="shared" si="43"/>
        <v>270</v>
      </c>
      <c r="N188" s="4">
        <f t="shared" si="43"/>
        <v>300</v>
      </c>
      <c r="O188" s="4">
        <f t="shared" si="43"/>
        <v>330</v>
      </c>
      <c r="P188" s="4">
        <f t="shared" si="43"/>
        <v>360</v>
      </c>
      <c r="Q188" s="4">
        <f t="shared" si="43"/>
        <v>390</v>
      </c>
      <c r="R188" s="4">
        <f t="shared" si="43"/>
        <v>420</v>
      </c>
      <c r="S188" s="4">
        <f t="shared" si="43"/>
        <v>450</v>
      </c>
      <c r="T188" s="4">
        <f t="shared" si="43"/>
        <v>480</v>
      </c>
      <c r="U188" s="4">
        <f t="shared" si="43"/>
        <v>510</v>
      </c>
      <c r="V188" s="4">
        <f t="shared" si="43"/>
        <v>540</v>
      </c>
      <c r="W188" s="4">
        <f t="shared" si="43"/>
        <v>570</v>
      </c>
      <c r="X188" s="4">
        <f t="shared" si="43"/>
        <v>600</v>
      </c>
      <c r="Y188" s="4">
        <f t="shared" si="43"/>
        <v>630</v>
      </c>
      <c r="Z188" s="4">
        <f t="shared" si="43"/>
        <v>660</v>
      </c>
      <c r="AA188" s="4">
        <f t="shared" si="43"/>
        <v>690</v>
      </c>
      <c r="AB188" s="4">
        <f t="shared" si="43"/>
        <v>720</v>
      </c>
      <c r="AC188" s="4">
        <f t="shared" si="43"/>
        <v>750</v>
      </c>
      <c r="AD188" s="4">
        <f t="shared" si="43"/>
        <v>780</v>
      </c>
      <c r="AE188" s="4">
        <f t="shared" si="43"/>
        <v>810</v>
      </c>
      <c r="AF188" s="4">
        <f t="shared" si="43"/>
        <v>840</v>
      </c>
      <c r="AG188" s="4">
        <f t="shared" si="43"/>
        <v>870</v>
      </c>
      <c r="AH188" s="4">
        <f t="shared" si="43"/>
        <v>900</v>
      </c>
      <c r="AI188" s="4">
        <f t="shared" si="43"/>
        <v>930</v>
      </c>
      <c r="AJ188" s="4">
        <f t="shared" si="43"/>
        <v>960</v>
      </c>
      <c r="AK188" s="4">
        <f t="shared" si="43"/>
        <v>990</v>
      </c>
      <c r="AL188" s="4">
        <f t="shared" si="43"/>
        <v>1020</v>
      </c>
      <c r="AM188" s="4">
        <f t="shared" si="43"/>
        <v>1050</v>
      </c>
      <c r="AN188" s="4">
        <f t="shared" si="43"/>
        <v>1080</v>
      </c>
      <c r="AO188" s="4">
        <f t="shared" si="43"/>
        <v>1110</v>
      </c>
      <c r="AP188" s="4">
        <f t="shared" si="43"/>
        <v>1140</v>
      </c>
      <c r="AQ188" s="4">
        <f t="shared" si="43"/>
        <v>1170</v>
      </c>
      <c r="AR188" s="4">
        <f t="shared" si="43"/>
        <v>1200</v>
      </c>
    </row>
    <row r="189" spans="1:44" x14ac:dyDescent="0.2">
      <c r="A189" t="s">
        <v>57</v>
      </c>
      <c r="D189" s="11" t="e">
        <f t="shared" ref="D189:AR189" si="44">D188*$D$116</f>
        <v>#DIV/0!</v>
      </c>
      <c r="E189" s="11" t="e">
        <f t="shared" si="44"/>
        <v>#DIV/0!</v>
      </c>
      <c r="F189" s="11" t="e">
        <f t="shared" si="44"/>
        <v>#DIV/0!</v>
      </c>
      <c r="G189" s="11" t="e">
        <f t="shared" si="44"/>
        <v>#DIV/0!</v>
      </c>
      <c r="H189" s="11" t="e">
        <f t="shared" si="44"/>
        <v>#DIV/0!</v>
      </c>
      <c r="I189" s="11" t="e">
        <f t="shared" si="44"/>
        <v>#DIV/0!</v>
      </c>
      <c r="J189" s="11" t="e">
        <f t="shared" si="44"/>
        <v>#DIV/0!</v>
      </c>
      <c r="K189" s="11" t="e">
        <f t="shared" si="44"/>
        <v>#DIV/0!</v>
      </c>
      <c r="L189" s="11" t="e">
        <f t="shared" si="44"/>
        <v>#DIV/0!</v>
      </c>
      <c r="M189" s="11" t="e">
        <f t="shared" si="44"/>
        <v>#DIV/0!</v>
      </c>
      <c r="N189" s="11" t="e">
        <f t="shared" si="44"/>
        <v>#DIV/0!</v>
      </c>
      <c r="O189" s="11" t="e">
        <f t="shared" si="44"/>
        <v>#DIV/0!</v>
      </c>
      <c r="P189" s="11" t="e">
        <f t="shared" si="44"/>
        <v>#DIV/0!</v>
      </c>
      <c r="Q189" s="11" t="e">
        <f t="shared" si="44"/>
        <v>#DIV/0!</v>
      </c>
      <c r="R189" s="11" t="e">
        <f t="shared" si="44"/>
        <v>#DIV/0!</v>
      </c>
      <c r="S189" s="11" t="e">
        <f t="shared" si="44"/>
        <v>#DIV/0!</v>
      </c>
      <c r="T189" s="11" t="e">
        <f t="shared" si="44"/>
        <v>#DIV/0!</v>
      </c>
      <c r="U189" s="11" t="e">
        <f t="shared" si="44"/>
        <v>#DIV/0!</v>
      </c>
      <c r="V189" s="11" t="e">
        <f t="shared" si="44"/>
        <v>#DIV/0!</v>
      </c>
      <c r="W189" s="11" t="e">
        <f t="shared" si="44"/>
        <v>#DIV/0!</v>
      </c>
      <c r="X189" s="11" t="e">
        <f t="shared" si="44"/>
        <v>#DIV/0!</v>
      </c>
      <c r="Y189" s="11" t="e">
        <f t="shared" si="44"/>
        <v>#DIV/0!</v>
      </c>
      <c r="Z189" s="11" t="e">
        <f t="shared" si="44"/>
        <v>#DIV/0!</v>
      </c>
      <c r="AA189" s="11" t="e">
        <f t="shared" si="44"/>
        <v>#DIV/0!</v>
      </c>
      <c r="AB189" s="11" t="e">
        <f t="shared" si="44"/>
        <v>#DIV/0!</v>
      </c>
      <c r="AC189" s="11" t="e">
        <f t="shared" si="44"/>
        <v>#DIV/0!</v>
      </c>
      <c r="AD189" s="11" t="e">
        <f t="shared" si="44"/>
        <v>#DIV/0!</v>
      </c>
      <c r="AE189" s="11" t="e">
        <f t="shared" si="44"/>
        <v>#DIV/0!</v>
      </c>
      <c r="AF189" s="11" t="e">
        <f t="shared" si="44"/>
        <v>#DIV/0!</v>
      </c>
      <c r="AG189" s="11" t="e">
        <f t="shared" si="44"/>
        <v>#DIV/0!</v>
      </c>
      <c r="AH189" s="11" t="e">
        <f t="shared" si="44"/>
        <v>#DIV/0!</v>
      </c>
      <c r="AI189" s="11" t="e">
        <f t="shared" si="44"/>
        <v>#DIV/0!</v>
      </c>
      <c r="AJ189" s="11" t="e">
        <f t="shared" si="44"/>
        <v>#DIV/0!</v>
      </c>
      <c r="AK189" s="11" t="e">
        <f t="shared" si="44"/>
        <v>#DIV/0!</v>
      </c>
      <c r="AL189" s="11" t="e">
        <f t="shared" si="44"/>
        <v>#DIV/0!</v>
      </c>
      <c r="AM189" s="11" t="e">
        <f t="shared" si="44"/>
        <v>#DIV/0!</v>
      </c>
      <c r="AN189" s="11" t="e">
        <f t="shared" si="44"/>
        <v>#DIV/0!</v>
      </c>
      <c r="AO189" s="11" t="e">
        <f t="shared" si="44"/>
        <v>#DIV/0!</v>
      </c>
      <c r="AP189" s="11" t="e">
        <f t="shared" si="44"/>
        <v>#DIV/0!</v>
      </c>
      <c r="AQ189" s="11" t="e">
        <f t="shared" si="44"/>
        <v>#DIV/0!</v>
      </c>
      <c r="AR189" s="11" t="e">
        <f t="shared" si="44"/>
        <v>#DIV/0!</v>
      </c>
    </row>
    <row r="191" spans="1:44" x14ac:dyDescent="0.2">
      <c r="A191" t="s">
        <v>53</v>
      </c>
      <c r="D191" s="11">
        <f t="shared" ref="D191:AR191" si="45">$D$120</f>
        <v>0</v>
      </c>
      <c r="E191" s="11">
        <f t="shared" si="45"/>
        <v>0</v>
      </c>
      <c r="F191" s="11">
        <f t="shared" si="45"/>
        <v>0</v>
      </c>
      <c r="G191" s="11">
        <f t="shared" si="45"/>
        <v>0</v>
      </c>
      <c r="H191" s="11">
        <f t="shared" si="45"/>
        <v>0</v>
      </c>
      <c r="I191" s="11">
        <f t="shared" si="45"/>
        <v>0</v>
      </c>
      <c r="J191" s="11">
        <f t="shared" si="45"/>
        <v>0</v>
      </c>
      <c r="K191" s="11">
        <f t="shared" si="45"/>
        <v>0</v>
      </c>
      <c r="L191" s="11">
        <f t="shared" si="45"/>
        <v>0</v>
      </c>
      <c r="M191" s="11">
        <f t="shared" si="45"/>
        <v>0</v>
      </c>
      <c r="N191" s="11">
        <f t="shared" si="45"/>
        <v>0</v>
      </c>
      <c r="O191" s="11">
        <f t="shared" si="45"/>
        <v>0</v>
      </c>
      <c r="P191" s="11">
        <f t="shared" si="45"/>
        <v>0</v>
      </c>
      <c r="Q191" s="11">
        <f t="shared" si="45"/>
        <v>0</v>
      </c>
      <c r="R191" s="11">
        <f t="shared" si="45"/>
        <v>0</v>
      </c>
      <c r="S191" s="11">
        <f t="shared" si="45"/>
        <v>0</v>
      </c>
      <c r="T191" s="11">
        <f t="shared" si="45"/>
        <v>0</v>
      </c>
      <c r="U191" s="11">
        <f t="shared" si="45"/>
        <v>0</v>
      </c>
      <c r="V191" s="11">
        <f t="shared" si="45"/>
        <v>0</v>
      </c>
      <c r="W191" s="11">
        <f t="shared" si="45"/>
        <v>0</v>
      </c>
      <c r="X191" s="11">
        <f t="shared" si="45"/>
        <v>0</v>
      </c>
      <c r="Y191" s="11">
        <f t="shared" si="45"/>
        <v>0</v>
      </c>
      <c r="Z191" s="11">
        <f t="shared" si="45"/>
        <v>0</v>
      </c>
      <c r="AA191" s="11">
        <f t="shared" si="45"/>
        <v>0</v>
      </c>
      <c r="AB191" s="11">
        <f t="shared" si="45"/>
        <v>0</v>
      </c>
      <c r="AC191" s="11">
        <f t="shared" si="45"/>
        <v>0</v>
      </c>
      <c r="AD191" s="11">
        <f t="shared" si="45"/>
        <v>0</v>
      </c>
      <c r="AE191" s="11">
        <f t="shared" si="45"/>
        <v>0</v>
      </c>
      <c r="AF191" s="11">
        <f t="shared" si="45"/>
        <v>0</v>
      </c>
      <c r="AG191" s="11">
        <f t="shared" si="45"/>
        <v>0</v>
      </c>
      <c r="AH191" s="11">
        <f t="shared" si="45"/>
        <v>0</v>
      </c>
      <c r="AI191" s="11">
        <f t="shared" si="45"/>
        <v>0</v>
      </c>
      <c r="AJ191" s="11">
        <f t="shared" si="45"/>
        <v>0</v>
      </c>
      <c r="AK191" s="11">
        <f t="shared" si="45"/>
        <v>0</v>
      </c>
      <c r="AL191" s="11">
        <f t="shared" si="45"/>
        <v>0</v>
      </c>
      <c r="AM191" s="11">
        <f t="shared" si="45"/>
        <v>0</v>
      </c>
      <c r="AN191" s="11">
        <f t="shared" si="45"/>
        <v>0</v>
      </c>
      <c r="AO191" s="11">
        <f t="shared" si="45"/>
        <v>0</v>
      </c>
      <c r="AP191" s="11">
        <f t="shared" si="45"/>
        <v>0</v>
      </c>
      <c r="AQ191" s="11">
        <f t="shared" si="45"/>
        <v>0</v>
      </c>
      <c r="AR191" s="11">
        <f t="shared" si="45"/>
        <v>0</v>
      </c>
    </row>
    <row r="193" spans="1:44" x14ac:dyDescent="0.2">
      <c r="A193" t="s">
        <v>34</v>
      </c>
      <c r="D193" s="6">
        <v>0</v>
      </c>
      <c r="E193" s="6">
        <f t="shared" ref="E193:AR193" si="46">$F$82*E186*30</f>
        <v>0</v>
      </c>
      <c r="F193" s="6">
        <f t="shared" si="46"/>
        <v>0</v>
      </c>
      <c r="G193" s="6">
        <f t="shared" si="46"/>
        <v>0</v>
      </c>
      <c r="H193" s="6">
        <f t="shared" si="46"/>
        <v>0</v>
      </c>
      <c r="I193" s="6">
        <f t="shared" si="46"/>
        <v>0</v>
      </c>
      <c r="J193" s="6">
        <f t="shared" si="46"/>
        <v>0</v>
      </c>
      <c r="K193" s="6">
        <f t="shared" si="46"/>
        <v>0</v>
      </c>
      <c r="L193" s="6">
        <f t="shared" si="46"/>
        <v>0</v>
      </c>
      <c r="M193" s="6">
        <f t="shared" si="46"/>
        <v>0</v>
      </c>
      <c r="N193" s="6">
        <f t="shared" si="46"/>
        <v>0</v>
      </c>
      <c r="O193" s="6">
        <f t="shared" si="46"/>
        <v>0</v>
      </c>
      <c r="P193" s="6">
        <f t="shared" si="46"/>
        <v>0</v>
      </c>
      <c r="Q193" s="6">
        <f t="shared" si="46"/>
        <v>0</v>
      </c>
      <c r="R193" s="6">
        <f t="shared" si="46"/>
        <v>0</v>
      </c>
      <c r="S193" s="6">
        <f t="shared" si="46"/>
        <v>0</v>
      </c>
      <c r="T193" s="6">
        <f t="shared" si="46"/>
        <v>0</v>
      </c>
      <c r="U193" s="6">
        <f t="shared" si="46"/>
        <v>0</v>
      </c>
      <c r="V193" s="6">
        <f t="shared" si="46"/>
        <v>0</v>
      </c>
      <c r="W193" s="6">
        <f t="shared" si="46"/>
        <v>0</v>
      </c>
      <c r="X193" s="6">
        <f t="shared" si="46"/>
        <v>0</v>
      </c>
      <c r="Y193" s="6">
        <f t="shared" si="46"/>
        <v>0</v>
      </c>
      <c r="Z193" s="6">
        <f t="shared" si="46"/>
        <v>0</v>
      </c>
      <c r="AA193" s="6">
        <f t="shared" si="46"/>
        <v>0</v>
      </c>
      <c r="AB193" s="6">
        <f t="shared" si="46"/>
        <v>0</v>
      </c>
      <c r="AC193" s="6">
        <f t="shared" si="46"/>
        <v>0</v>
      </c>
      <c r="AD193" s="6">
        <f t="shared" si="46"/>
        <v>0</v>
      </c>
      <c r="AE193" s="6">
        <f t="shared" si="46"/>
        <v>0</v>
      </c>
      <c r="AF193" s="6">
        <f t="shared" si="46"/>
        <v>0</v>
      </c>
      <c r="AG193" s="6">
        <f t="shared" si="46"/>
        <v>0</v>
      </c>
      <c r="AH193" s="6">
        <f t="shared" si="46"/>
        <v>0</v>
      </c>
      <c r="AI193" s="6">
        <f t="shared" si="46"/>
        <v>0</v>
      </c>
      <c r="AJ193" s="6">
        <f t="shared" si="46"/>
        <v>0</v>
      </c>
      <c r="AK193" s="6">
        <f t="shared" si="46"/>
        <v>0</v>
      </c>
      <c r="AL193" s="6">
        <f t="shared" si="46"/>
        <v>0</v>
      </c>
      <c r="AM193" s="6">
        <f t="shared" si="46"/>
        <v>0</v>
      </c>
      <c r="AN193" s="6">
        <f t="shared" si="46"/>
        <v>0</v>
      </c>
      <c r="AO193" s="6">
        <f t="shared" si="46"/>
        <v>0</v>
      </c>
      <c r="AP193" s="6">
        <f t="shared" si="46"/>
        <v>0</v>
      </c>
      <c r="AQ193" s="6">
        <f t="shared" si="46"/>
        <v>0</v>
      </c>
      <c r="AR193" s="6">
        <f t="shared" si="46"/>
        <v>0</v>
      </c>
    </row>
    <row r="194" spans="1:44" x14ac:dyDescent="0.2">
      <c r="A194" t="s">
        <v>60</v>
      </c>
      <c r="D194" s="4">
        <f>D140</f>
        <v>0</v>
      </c>
      <c r="E194" s="4">
        <f t="shared" ref="E194:N194" si="47">$F$87</f>
        <v>0</v>
      </c>
      <c r="F194" s="4">
        <f t="shared" si="47"/>
        <v>0</v>
      </c>
      <c r="G194" s="4">
        <f t="shared" si="47"/>
        <v>0</v>
      </c>
      <c r="H194" s="4">
        <f t="shared" si="47"/>
        <v>0</v>
      </c>
      <c r="I194" s="4">
        <f t="shared" si="47"/>
        <v>0</v>
      </c>
      <c r="J194" s="4">
        <f t="shared" si="47"/>
        <v>0</v>
      </c>
      <c r="K194" s="4">
        <f t="shared" si="47"/>
        <v>0</v>
      </c>
      <c r="L194" s="4">
        <f t="shared" si="47"/>
        <v>0</v>
      </c>
      <c r="M194" s="4">
        <f t="shared" si="47"/>
        <v>0</v>
      </c>
      <c r="N194" s="4">
        <f t="shared" si="47"/>
        <v>0</v>
      </c>
      <c r="O194" s="4">
        <f t="shared" ref="O194:X194" si="48">$G$87</f>
        <v>0</v>
      </c>
      <c r="P194" s="4">
        <f t="shared" si="48"/>
        <v>0</v>
      </c>
      <c r="Q194" s="4">
        <f t="shared" si="48"/>
        <v>0</v>
      </c>
      <c r="R194" s="4">
        <f t="shared" si="48"/>
        <v>0</v>
      </c>
      <c r="S194" s="4">
        <f t="shared" si="48"/>
        <v>0</v>
      </c>
      <c r="T194" s="4">
        <f t="shared" si="48"/>
        <v>0</v>
      </c>
      <c r="U194" s="4">
        <f t="shared" si="48"/>
        <v>0</v>
      </c>
      <c r="V194" s="4">
        <f t="shared" si="48"/>
        <v>0</v>
      </c>
      <c r="W194" s="4">
        <f t="shared" si="48"/>
        <v>0</v>
      </c>
      <c r="X194" s="4">
        <f t="shared" si="48"/>
        <v>0</v>
      </c>
      <c r="Y194" s="4">
        <f t="shared" ref="Y194:AH194" si="49">$H$87</f>
        <v>0</v>
      </c>
      <c r="Z194" s="4">
        <f t="shared" si="49"/>
        <v>0</v>
      </c>
      <c r="AA194" s="4">
        <f t="shared" si="49"/>
        <v>0</v>
      </c>
      <c r="AB194" s="4">
        <f t="shared" si="49"/>
        <v>0</v>
      </c>
      <c r="AC194" s="4">
        <f t="shared" si="49"/>
        <v>0</v>
      </c>
      <c r="AD194" s="4">
        <f t="shared" si="49"/>
        <v>0</v>
      </c>
      <c r="AE194" s="4">
        <f t="shared" si="49"/>
        <v>0</v>
      </c>
      <c r="AF194" s="4">
        <f t="shared" si="49"/>
        <v>0</v>
      </c>
      <c r="AG194" s="4">
        <f t="shared" si="49"/>
        <v>0</v>
      </c>
      <c r="AH194" s="4">
        <f t="shared" si="49"/>
        <v>0</v>
      </c>
      <c r="AI194" s="4">
        <f t="shared" ref="AI194:AR194" si="50">$I$87</f>
        <v>0</v>
      </c>
      <c r="AJ194" s="4">
        <f t="shared" si="50"/>
        <v>0</v>
      </c>
      <c r="AK194" s="4">
        <f t="shared" si="50"/>
        <v>0</v>
      </c>
      <c r="AL194" s="4">
        <f t="shared" si="50"/>
        <v>0</v>
      </c>
      <c r="AM194" s="4">
        <f t="shared" si="50"/>
        <v>0</v>
      </c>
      <c r="AN194" s="4">
        <f t="shared" si="50"/>
        <v>0</v>
      </c>
      <c r="AO194" s="4">
        <f t="shared" si="50"/>
        <v>0</v>
      </c>
      <c r="AP194" s="4">
        <f t="shared" si="50"/>
        <v>0</v>
      </c>
      <c r="AQ194" s="4">
        <f t="shared" si="50"/>
        <v>0</v>
      </c>
      <c r="AR194" s="4">
        <f t="shared" si="50"/>
        <v>0</v>
      </c>
    </row>
    <row r="195" spans="1:44" x14ac:dyDescent="0.2">
      <c r="A195" t="s">
        <v>58</v>
      </c>
      <c r="D195" s="9">
        <f t="shared" ref="D195:AR195" si="51">$E$92</f>
        <v>0</v>
      </c>
      <c r="E195" s="9">
        <f t="shared" si="51"/>
        <v>0</v>
      </c>
      <c r="F195" s="9">
        <f t="shared" si="51"/>
        <v>0</v>
      </c>
      <c r="G195" s="9">
        <f t="shared" si="51"/>
        <v>0</v>
      </c>
      <c r="H195" s="9">
        <f t="shared" si="51"/>
        <v>0</v>
      </c>
      <c r="I195" s="9">
        <f t="shared" si="51"/>
        <v>0</v>
      </c>
      <c r="J195" s="9">
        <f t="shared" si="51"/>
        <v>0</v>
      </c>
      <c r="K195" s="9">
        <f t="shared" si="51"/>
        <v>0</v>
      </c>
      <c r="L195" s="9">
        <f t="shared" si="51"/>
        <v>0</v>
      </c>
      <c r="M195" s="9">
        <f t="shared" si="51"/>
        <v>0</v>
      </c>
      <c r="N195" s="9">
        <f t="shared" si="51"/>
        <v>0</v>
      </c>
      <c r="O195" s="9">
        <f t="shared" si="51"/>
        <v>0</v>
      </c>
      <c r="P195" s="9">
        <f t="shared" si="51"/>
        <v>0</v>
      </c>
      <c r="Q195" s="9">
        <f t="shared" si="51"/>
        <v>0</v>
      </c>
      <c r="R195" s="9">
        <f t="shared" si="51"/>
        <v>0</v>
      </c>
      <c r="S195" s="9">
        <f t="shared" si="51"/>
        <v>0</v>
      </c>
      <c r="T195" s="9">
        <f t="shared" si="51"/>
        <v>0</v>
      </c>
      <c r="U195" s="9">
        <f t="shared" si="51"/>
        <v>0</v>
      </c>
      <c r="V195" s="9">
        <f t="shared" si="51"/>
        <v>0</v>
      </c>
      <c r="W195" s="9">
        <f t="shared" si="51"/>
        <v>0</v>
      </c>
      <c r="X195" s="9">
        <f t="shared" si="51"/>
        <v>0</v>
      </c>
      <c r="Y195" s="9">
        <f t="shared" si="51"/>
        <v>0</v>
      </c>
      <c r="Z195" s="9">
        <f t="shared" si="51"/>
        <v>0</v>
      </c>
      <c r="AA195" s="9">
        <f t="shared" si="51"/>
        <v>0</v>
      </c>
      <c r="AB195" s="9">
        <f t="shared" si="51"/>
        <v>0</v>
      </c>
      <c r="AC195" s="9">
        <f t="shared" si="51"/>
        <v>0</v>
      </c>
      <c r="AD195" s="9">
        <f t="shared" si="51"/>
        <v>0</v>
      </c>
      <c r="AE195" s="9">
        <f t="shared" si="51"/>
        <v>0</v>
      </c>
      <c r="AF195" s="9">
        <f t="shared" si="51"/>
        <v>0</v>
      </c>
      <c r="AG195" s="9">
        <f t="shared" si="51"/>
        <v>0</v>
      </c>
      <c r="AH195" s="9">
        <f t="shared" si="51"/>
        <v>0</v>
      </c>
      <c r="AI195" s="9">
        <f t="shared" si="51"/>
        <v>0</v>
      </c>
      <c r="AJ195" s="9">
        <f t="shared" si="51"/>
        <v>0</v>
      </c>
      <c r="AK195" s="9">
        <f t="shared" si="51"/>
        <v>0</v>
      </c>
      <c r="AL195" s="9">
        <f t="shared" si="51"/>
        <v>0</v>
      </c>
      <c r="AM195" s="9">
        <f t="shared" si="51"/>
        <v>0</v>
      </c>
      <c r="AN195" s="9">
        <f t="shared" si="51"/>
        <v>0</v>
      </c>
      <c r="AO195" s="9">
        <f t="shared" si="51"/>
        <v>0</v>
      </c>
      <c r="AP195" s="9">
        <f t="shared" si="51"/>
        <v>0</v>
      </c>
      <c r="AQ195" s="9">
        <f t="shared" si="51"/>
        <v>0</v>
      </c>
      <c r="AR195" s="9">
        <f t="shared" si="51"/>
        <v>0</v>
      </c>
    </row>
    <row r="197" spans="1:44" x14ac:dyDescent="0.2">
      <c r="A197" t="s">
        <v>54</v>
      </c>
      <c r="D197" s="11">
        <f t="shared" ref="D197:AR197" si="52">D193+D194+D195</f>
        <v>0</v>
      </c>
      <c r="E197" s="11">
        <f t="shared" si="52"/>
        <v>0</v>
      </c>
      <c r="F197" s="11">
        <f t="shared" si="52"/>
        <v>0</v>
      </c>
      <c r="G197" s="11">
        <f t="shared" si="52"/>
        <v>0</v>
      </c>
      <c r="H197" s="11">
        <f t="shared" si="52"/>
        <v>0</v>
      </c>
      <c r="I197" s="11">
        <f t="shared" si="52"/>
        <v>0</v>
      </c>
      <c r="J197" s="11">
        <f t="shared" si="52"/>
        <v>0</v>
      </c>
      <c r="K197" s="11">
        <f t="shared" si="52"/>
        <v>0</v>
      </c>
      <c r="L197" s="11">
        <f t="shared" si="52"/>
        <v>0</v>
      </c>
      <c r="M197" s="11">
        <f t="shared" si="52"/>
        <v>0</v>
      </c>
      <c r="N197" s="11">
        <f t="shared" si="52"/>
        <v>0</v>
      </c>
      <c r="O197" s="11">
        <f t="shared" si="52"/>
        <v>0</v>
      </c>
      <c r="P197" s="11">
        <f t="shared" si="52"/>
        <v>0</v>
      </c>
      <c r="Q197" s="11">
        <f t="shared" si="52"/>
        <v>0</v>
      </c>
      <c r="R197" s="11">
        <f t="shared" si="52"/>
        <v>0</v>
      </c>
      <c r="S197" s="11">
        <f t="shared" si="52"/>
        <v>0</v>
      </c>
      <c r="T197" s="11">
        <f t="shared" si="52"/>
        <v>0</v>
      </c>
      <c r="U197" s="11">
        <f t="shared" si="52"/>
        <v>0</v>
      </c>
      <c r="V197" s="11">
        <f t="shared" si="52"/>
        <v>0</v>
      </c>
      <c r="W197" s="11">
        <f t="shared" si="52"/>
        <v>0</v>
      </c>
      <c r="X197" s="11">
        <f t="shared" si="52"/>
        <v>0</v>
      </c>
      <c r="Y197" s="11">
        <f t="shared" si="52"/>
        <v>0</v>
      </c>
      <c r="Z197" s="11">
        <f t="shared" si="52"/>
        <v>0</v>
      </c>
      <c r="AA197" s="11">
        <f t="shared" si="52"/>
        <v>0</v>
      </c>
      <c r="AB197" s="11">
        <f t="shared" si="52"/>
        <v>0</v>
      </c>
      <c r="AC197" s="11">
        <f t="shared" si="52"/>
        <v>0</v>
      </c>
      <c r="AD197" s="11">
        <f t="shared" si="52"/>
        <v>0</v>
      </c>
      <c r="AE197" s="11">
        <f t="shared" si="52"/>
        <v>0</v>
      </c>
      <c r="AF197" s="11">
        <f t="shared" si="52"/>
        <v>0</v>
      </c>
      <c r="AG197" s="11">
        <f t="shared" si="52"/>
        <v>0</v>
      </c>
      <c r="AH197" s="11">
        <f t="shared" si="52"/>
        <v>0</v>
      </c>
      <c r="AI197" s="11">
        <f t="shared" si="52"/>
        <v>0</v>
      </c>
      <c r="AJ197" s="11">
        <f t="shared" si="52"/>
        <v>0</v>
      </c>
      <c r="AK197" s="11">
        <f t="shared" si="52"/>
        <v>0</v>
      </c>
      <c r="AL197" s="11">
        <f t="shared" si="52"/>
        <v>0</v>
      </c>
      <c r="AM197" s="11">
        <f t="shared" si="52"/>
        <v>0</v>
      </c>
      <c r="AN197" s="11">
        <f t="shared" si="52"/>
        <v>0</v>
      </c>
      <c r="AO197" s="11">
        <f t="shared" si="52"/>
        <v>0</v>
      </c>
      <c r="AP197" s="11">
        <f t="shared" si="52"/>
        <v>0</v>
      </c>
      <c r="AQ197" s="11">
        <f t="shared" si="52"/>
        <v>0</v>
      </c>
      <c r="AR197" s="11">
        <f t="shared" si="52"/>
        <v>0</v>
      </c>
    </row>
    <row r="198" spans="1:44" x14ac:dyDescent="0.2"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</row>
    <row r="199" spans="1:44" x14ac:dyDescent="0.2">
      <c r="A199" s="43" t="s">
        <v>74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</row>
    <row r="200" spans="1:44" x14ac:dyDescent="0.2">
      <c r="A200" t="s">
        <v>73</v>
      </c>
      <c r="D200">
        <f>D186</f>
        <v>0</v>
      </c>
      <c r="E200">
        <f t="shared" ref="E200:AR200" si="53">E186</f>
        <v>1</v>
      </c>
      <c r="F200">
        <f t="shared" si="53"/>
        <v>2</v>
      </c>
      <c r="G200">
        <f t="shared" si="53"/>
        <v>3</v>
      </c>
      <c r="H200">
        <f t="shared" si="53"/>
        <v>4</v>
      </c>
      <c r="I200">
        <f t="shared" si="53"/>
        <v>5</v>
      </c>
      <c r="J200">
        <f t="shared" si="53"/>
        <v>6</v>
      </c>
      <c r="K200">
        <f t="shared" si="53"/>
        <v>7</v>
      </c>
      <c r="L200">
        <f t="shared" si="53"/>
        <v>8</v>
      </c>
      <c r="M200">
        <f t="shared" si="53"/>
        <v>9</v>
      </c>
      <c r="N200">
        <f t="shared" si="53"/>
        <v>10</v>
      </c>
      <c r="O200">
        <f t="shared" si="53"/>
        <v>11</v>
      </c>
      <c r="P200">
        <f t="shared" si="53"/>
        <v>12</v>
      </c>
      <c r="Q200">
        <f t="shared" si="53"/>
        <v>13</v>
      </c>
      <c r="R200">
        <f t="shared" si="53"/>
        <v>14</v>
      </c>
      <c r="S200">
        <f t="shared" si="53"/>
        <v>15</v>
      </c>
      <c r="T200">
        <f t="shared" si="53"/>
        <v>16</v>
      </c>
      <c r="U200">
        <f t="shared" si="53"/>
        <v>17</v>
      </c>
      <c r="V200">
        <f t="shared" si="53"/>
        <v>18</v>
      </c>
      <c r="W200">
        <f t="shared" si="53"/>
        <v>19</v>
      </c>
      <c r="X200">
        <f t="shared" si="53"/>
        <v>20</v>
      </c>
      <c r="Y200">
        <f t="shared" si="53"/>
        <v>21</v>
      </c>
      <c r="Z200">
        <f t="shared" si="53"/>
        <v>22</v>
      </c>
      <c r="AA200">
        <f t="shared" si="53"/>
        <v>23</v>
      </c>
      <c r="AB200">
        <f t="shared" si="53"/>
        <v>24</v>
      </c>
      <c r="AC200">
        <f t="shared" si="53"/>
        <v>25</v>
      </c>
      <c r="AD200">
        <f t="shared" si="53"/>
        <v>26</v>
      </c>
      <c r="AE200">
        <f t="shared" si="53"/>
        <v>27</v>
      </c>
      <c r="AF200">
        <f t="shared" si="53"/>
        <v>28</v>
      </c>
      <c r="AG200">
        <f t="shared" si="53"/>
        <v>29</v>
      </c>
      <c r="AH200">
        <f t="shared" si="53"/>
        <v>30</v>
      </c>
      <c r="AI200">
        <f t="shared" si="53"/>
        <v>31</v>
      </c>
      <c r="AJ200">
        <f t="shared" si="53"/>
        <v>32</v>
      </c>
      <c r="AK200">
        <f t="shared" si="53"/>
        <v>33</v>
      </c>
      <c r="AL200">
        <f t="shared" si="53"/>
        <v>34</v>
      </c>
      <c r="AM200">
        <f t="shared" si="53"/>
        <v>35</v>
      </c>
      <c r="AN200">
        <f t="shared" si="53"/>
        <v>36</v>
      </c>
      <c r="AO200">
        <f t="shared" si="53"/>
        <v>37</v>
      </c>
      <c r="AP200">
        <f t="shared" si="53"/>
        <v>38</v>
      </c>
      <c r="AQ200">
        <f t="shared" si="53"/>
        <v>39</v>
      </c>
      <c r="AR200">
        <f t="shared" si="53"/>
        <v>40</v>
      </c>
    </row>
    <row r="201" spans="1:44" x14ac:dyDescent="0.2">
      <c r="A201" t="s">
        <v>57</v>
      </c>
      <c r="D201" s="6" t="e">
        <f>D189</f>
        <v>#DIV/0!</v>
      </c>
      <c r="E201" s="6" t="e">
        <f t="shared" ref="E201:AR201" si="54">E189</f>
        <v>#DIV/0!</v>
      </c>
      <c r="F201" s="6" t="e">
        <f t="shared" si="54"/>
        <v>#DIV/0!</v>
      </c>
      <c r="G201" s="6" t="e">
        <f t="shared" si="54"/>
        <v>#DIV/0!</v>
      </c>
      <c r="H201" s="6" t="e">
        <f t="shared" si="54"/>
        <v>#DIV/0!</v>
      </c>
      <c r="I201" s="6" t="e">
        <f t="shared" si="54"/>
        <v>#DIV/0!</v>
      </c>
      <c r="J201" s="6" t="e">
        <f t="shared" si="54"/>
        <v>#DIV/0!</v>
      </c>
      <c r="K201" s="6" t="e">
        <f t="shared" si="54"/>
        <v>#DIV/0!</v>
      </c>
      <c r="L201" s="6" t="e">
        <f t="shared" si="54"/>
        <v>#DIV/0!</v>
      </c>
      <c r="M201" s="6" t="e">
        <f t="shared" si="54"/>
        <v>#DIV/0!</v>
      </c>
      <c r="N201" s="6" t="e">
        <f t="shared" si="54"/>
        <v>#DIV/0!</v>
      </c>
      <c r="O201" s="6" t="e">
        <f t="shared" si="54"/>
        <v>#DIV/0!</v>
      </c>
      <c r="P201" s="6" t="e">
        <f t="shared" si="54"/>
        <v>#DIV/0!</v>
      </c>
      <c r="Q201" s="6" t="e">
        <f t="shared" si="54"/>
        <v>#DIV/0!</v>
      </c>
      <c r="R201" s="6" t="e">
        <f t="shared" si="54"/>
        <v>#DIV/0!</v>
      </c>
      <c r="S201" s="6" t="e">
        <f t="shared" si="54"/>
        <v>#DIV/0!</v>
      </c>
      <c r="T201" s="6" t="e">
        <f t="shared" si="54"/>
        <v>#DIV/0!</v>
      </c>
      <c r="U201" s="6" t="e">
        <f t="shared" si="54"/>
        <v>#DIV/0!</v>
      </c>
      <c r="V201" s="6" t="e">
        <f t="shared" si="54"/>
        <v>#DIV/0!</v>
      </c>
      <c r="W201" s="6" t="e">
        <f t="shared" si="54"/>
        <v>#DIV/0!</v>
      </c>
      <c r="X201" s="6" t="e">
        <f t="shared" si="54"/>
        <v>#DIV/0!</v>
      </c>
      <c r="Y201" s="6" t="e">
        <f t="shared" si="54"/>
        <v>#DIV/0!</v>
      </c>
      <c r="Z201" s="6" t="e">
        <f t="shared" si="54"/>
        <v>#DIV/0!</v>
      </c>
      <c r="AA201" s="6" t="e">
        <f t="shared" si="54"/>
        <v>#DIV/0!</v>
      </c>
      <c r="AB201" s="6" t="e">
        <f t="shared" si="54"/>
        <v>#DIV/0!</v>
      </c>
      <c r="AC201" s="6" t="e">
        <f t="shared" si="54"/>
        <v>#DIV/0!</v>
      </c>
      <c r="AD201" s="6" t="e">
        <f t="shared" si="54"/>
        <v>#DIV/0!</v>
      </c>
      <c r="AE201" s="6" t="e">
        <f t="shared" si="54"/>
        <v>#DIV/0!</v>
      </c>
      <c r="AF201" s="6" t="e">
        <f t="shared" si="54"/>
        <v>#DIV/0!</v>
      </c>
      <c r="AG201" s="6" t="e">
        <f t="shared" si="54"/>
        <v>#DIV/0!</v>
      </c>
      <c r="AH201" s="6" t="e">
        <f t="shared" si="54"/>
        <v>#DIV/0!</v>
      </c>
      <c r="AI201" s="6" t="e">
        <f t="shared" si="54"/>
        <v>#DIV/0!</v>
      </c>
      <c r="AJ201" s="6" t="e">
        <f t="shared" si="54"/>
        <v>#DIV/0!</v>
      </c>
      <c r="AK201" s="6" t="e">
        <f t="shared" si="54"/>
        <v>#DIV/0!</v>
      </c>
      <c r="AL201" s="6" t="e">
        <f t="shared" si="54"/>
        <v>#DIV/0!</v>
      </c>
      <c r="AM201" s="6" t="e">
        <f t="shared" si="54"/>
        <v>#DIV/0!</v>
      </c>
      <c r="AN201" s="6" t="e">
        <f t="shared" si="54"/>
        <v>#DIV/0!</v>
      </c>
      <c r="AO201" s="6" t="e">
        <f t="shared" si="54"/>
        <v>#DIV/0!</v>
      </c>
      <c r="AP201" s="6" t="e">
        <f t="shared" si="54"/>
        <v>#DIV/0!</v>
      </c>
      <c r="AQ201" s="6" t="e">
        <f t="shared" si="54"/>
        <v>#DIV/0!</v>
      </c>
      <c r="AR201" s="6" t="e">
        <f t="shared" si="54"/>
        <v>#DIV/0!</v>
      </c>
    </row>
    <row r="202" spans="1:44" x14ac:dyDescent="0.2">
      <c r="A202" t="s">
        <v>72</v>
      </c>
      <c r="D202" s="11">
        <f t="shared" ref="D202:AR202" si="55">D191+D197</f>
        <v>0</v>
      </c>
      <c r="E202" s="11">
        <f t="shared" si="55"/>
        <v>0</v>
      </c>
      <c r="F202" s="11">
        <f t="shared" si="55"/>
        <v>0</v>
      </c>
      <c r="G202" s="11">
        <f t="shared" si="55"/>
        <v>0</v>
      </c>
      <c r="H202" s="11">
        <f t="shared" si="55"/>
        <v>0</v>
      </c>
      <c r="I202" s="11">
        <f t="shared" si="55"/>
        <v>0</v>
      </c>
      <c r="J202" s="11">
        <f t="shared" si="55"/>
        <v>0</v>
      </c>
      <c r="K202" s="11">
        <f t="shared" si="55"/>
        <v>0</v>
      </c>
      <c r="L202" s="11">
        <f t="shared" si="55"/>
        <v>0</v>
      </c>
      <c r="M202" s="11">
        <f t="shared" si="55"/>
        <v>0</v>
      </c>
      <c r="N202" s="11">
        <f t="shared" si="55"/>
        <v>0</v>
      </c>
      <c r="O202" s="11">
        <f t="shared" si="55"/>
        <v>0</v>
      </c>
      <c r="P202" s="11">
        <f t="shared" si="55"/>
        <v>0</v>
      </c>
      <c r="Q202" s="11">
        <f t="shared" si="55"/>
        <v>0</v>
      </c>
      <c r="R202" s="11">
        <f t="shared" si="55"/>
        <v>0</v>
      </c>
      <c r="S202" s="11">
        <f t="shared" si="55"/>
        <v>0</v>
      </c>
      <c r="T202" s="11">
        <f t="shared" si="55"/>
        <v>0</v>
      </c>
      <c r="U202" s="11">
        <f t="shared" si="55"/>
        <v>0</v>
      </c>
      <c r="V202" s="11">
        <f t="shared" si="55"/>
        <v>0</v>
      </c>
      <c r="W202" s="11">
        <f t="shared" si="55"/>
        <v>0</v>
      </c>
      <c r="X202" s="11">
        <f t="shared" si="55"/>
        <v>0</v>
      </c>
      <c r="Y202" s="11">
        <f t="shared" si="55"/>
        <v>0</v>
      </c>
      <c r="Z202" s="11">
        <f t="shared" si="55"/>
        <v>0</v>
      </c>
      <c r="AA202" s="11">
        <f t="shared" si="55"/>
        <v>0</v>
      </c>
      <c r="AB202" s="11">
        <f t="shared" si="55"/>
        <v>0</v>
      </c>
      <c r="AC202" s="11">
        <f t="shared" si="55"/>
        <v>0</v>
      </c>
      <c r="AD202" s="11">
        <f t="shared" si="55"/>
        <v>0</v>
      </c>
      <c r="AE202" s="11">
        <f t="shared" si="55"/>
        <v>0</v>
      </c>
      <c r="AF202" s="11">
        <f t="shared" si="55"/>
        <v>0</v>
      </c>
      <c r="AG202" s="11">
        <f t="shared" si="55"/>
        <v>0</v>
      </c>
      <c r="AH202" s="11">
        <f t="shared" si="55"/>
        <v>0</v>
      </c>
      <c r="AI202" s="11">
        <f t="shared" si="55"/>
        <v>0</v>
      </c>
      <c r="AJ202" s="11">
        <f t="shared" si="55"/>
        <v>0</v>
      </c>
      <c r="AK202" s="11">
        <f t="shared" si="55"/>
        <v>0</v>
      </c>
      <c r="AL202" s="11">
        <f t="shared" si="55"/>
        <v>0</v>
      </c>
      <c r="AM202" s="11">
        <f t="shared" si="55"/>
        <v>0</v>
      </c>
      <c r="AN202" s="11">
        <f t="shared" si="55"/>
        <v>0</v>
      </c>
      <c r="AO202" s="11">
        <f t="shared" si="55"/>
        <v>0</v>
      </c>
      <c r="AP202" s="11">
        <f t="shared" si="55"/>
        <v>0</v>
      </c>
      <c r="AQ202" s="11">
        <f t="shared" si="55"/>
        <v>0</v>
      </c>
      <c r="AR202" s="11">
        <f t="shared" si="55"/>
        <v>0</v>
      </c>
    </row>
    <row r="203" spans="1:44" x14ac:dyDescent="0.2"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</row>
    <row r="204" spans="1:44" ht="15.75" thickBot="1" x14ac:dyDescent="0.25">
      <c r="A204" t="s">
        <v>88</v>
      </c>
      <c r="D204" s="13" t="e">
        <f>D189-D202</f>
        <v>#DIV/0!</v>
      </c>
      <c r="E204" s="13" t="e">
        <f t="shared" ref="E204:AR204" si="56">E189-E202</f>
        <v>#DIV/0!</v>
      </c>
      <c r="F204" s="13" t="e">
        <f t="shared" si="56"/>
        <v>#DIV/0!</v>
      </c>
      <c r="G204" s="13" t="e">
        <f t="shared" si="56"/>
        <v>#DIV/0!</v>
      </c>
      <c r="H204" s="13" t="e">
        <f t="shared" si="56"/>
        <v>#DIV/0!</v>
      </c>
      <c r="I204" s="13" t="e">
        <f t="shared" si="56"/>
        <v>#DIV/0!</v>
      </c>
      <c r="J204" s="13" t="e">
        <f t="shared" si="56"/>
        <v>#DIV/0!</v>
      </c>
      <c r="K204" s="13" t="e">
        <f t="shared" si="56"/>
        <v>#DIV/0!</v>
      </c>
      <c r="L204" s="13" t="e">
        <f t="shared" si="56"/>
        <v>#DIV/0!</v>
      </c>
      <c r="M204" s="13" t="e">
        <f t="shared" si="56"/>
        <v>#DIV/0!</v>
      </c>
      <c r="N204" s="13" t="e">
        <f t="shared" si="56"/>
        <v>#DIV/0!</v>
      </c>
      <c r="O204" s="13" t="e">
        <f t="shared" si="56"/>
        <v>#DIV/0!</v>
      </c>
      <c r="P204" s="13" t="e">
        <f t="shared" si="56"/>
        <v>#DIV/0!</v>
      </c>
      <c r="Q204" s="13" t="e">
        <f t="shared" si="56"/>
        <v>#DIV/0!</v>
      </c>
      <c r="R204" s="13" t="e">
        <f t="shared" si="56"/>
        <v>#DIV/0!</v>
      </c>
      <c r="S204" s="13" t="e">
        <f t="shared" si="56"/>
        <v>#DIV/0!</v>
      </c>
      <c r="T204" s="13" t="e">
        <f t="shared" si="56"/>
        <v>#DIV/0!</v>
      </c>
      <c r="U204" s="13" t="e">
        <f t="shared" si="56"/>
        <v>#DIV/0!</v>
      </c>
      <c r="V204" s="13" t="e">
        <f t="shared" si="56"/>
        <v>#DIV/0!</v>
      </c>
      <c r="W204" s="13" t="e">
        <f t="shared" si="56"/>
        <v>#DIV/0!</v>
      </c>
      <c r="X204" s="13" t="e">
        <f t="shared" si="56"/>
        <v>#DIV/0!</v>
      </c>
      <c r="Y204" s="13" t="e">
        <f t="shared" si="56"/>
        <v>#DIV/0!</v>
      </c>
      <c r="Z204" s="13" t="e">
        <f t="shared" si="56"/>
        <v>#DIV/0!</v>
      </c>
      <c r="AA204" s="13" t="e">
        <f t="shared" si="56"/>
        <v>#DIV/0!</v>
      </c>
      <c r="AB204" s="13" t="e">
        <f t="shared" si="56"/>
        <v>#DIV/0!</v>
      </c>
      <c r="AC204" s="13" t="e">
        <f t="shared" si="56"/>
        <v>#DIV/0!</v>
      </c>
      <c r="AD204" s="13" t="e">
        <f t="shared" si="56"/>
        <v>#DIV/0!</v>
      </c>
      <c r="AE204" s="13" t="e">
        <f t="shared" si="56"/>
        <v>#DIV/0!</v>
      </c>
      <c r="AF204" s="13" t="e">
        <f t="shared" si="56"/>
        <v>#DIV/0!</v>
      </c>
      <c r="AG204" s="13" t="e">
        <f t="shared" si="56"/>
        <v>#DIV/0!</v>
      </c>
      <c r="AH204" s="13" t="e">
        <f t="shared" si="56"/>
        <v>#DIV/0!</v>
      </c>
      <c r="AI204" s="13" t="e">
        <f t="shared" si="56"/>
        <v>#DIV/0!</v>
      </c>
      <c r="AJ204" s="13" t="e">
        <f t="shared" si="56"/>
        <v>#DIV/0!</v>
      </c>
      <c r="AK204" s="13" t="e">
        <f t="shared" si="56"/>
        <v>#DIV/0!</v>
      </c>
      <c r="AL204" s="13" t="e">
        <f t="shared" si="56"/>
        <v>#DIV/0!</v>
      </c>
      <c r="AM204" s="13" t="e">
        <f t="shared" si="56"/>
        <v>#DIV/0!</v>
      </c>
      <c r="AN204" s="13" t="e">
        <f t="shared" si="56"/>
        <v>#DIV/0!</v>
      </c>
      <c r="AO204" s="13" t="e">
        <f t="shared" si="56"/>
        <v>#DIV/0!</v>
      </c>
      <c r="AP204" s="13" t="e">
        <f t="shared" si="56"/>
        <v>#DIV/0!</v>
      </c>
      <c r="AQ204" s="13" t="e">
        <f t="shared" si="56"/>
        <v>#DIV/0!</v>
      </c>
      <c r="AR204" s="13" t="e">
        <f t="shared" si="56"/>
        <v>#DIV/0!</v>
      </c>
    </row>
    <row r="205" spans="1:44" ht="15.75" thickTop="1" x14ac:dyDescent="0.2"/>
    <row r="207" spans="1:44" x14ac:dyDescent="0.2">
      <c r="A207" s="38" t="s">
        <v>61</v>
      </c>
      <c r="B207" s="39"/>
      <c r="C207" s="39"/>
      <c r="D207" s="39"/>
    </row>
    <row r="209" spans="1:45" x14ac:dyDescent="0.2">
      <c r="A209" t="s">
        <v>62</v>
      </c>
      <c r="D209" s="16">
        <v>0</v>
      </c>
      <c r="E209" s="16">
        <v>1</v>
      </c>
      <c r="F209" s="16">
        <v>2</v>
      </c>
      <c r="G209" s="16">
        <v>3</v>
      </c>
      <c r="H209" s="16">
        <v>4</v>
      </c>
      <c r="I209" s="16">
        <v>5</v>
      </c>
      <c r="J209" s="16">
        <v>6</v>
      </c>
      <c r="K209" s="16">
        <v>7</v>
      </c>
      <c r="L209" s="16">
        <v>8</v>
      </c>
      <c r="M209" s="16">
        <v>9</v>
      </c>
      <c r="N209" s="16">
        <v>10</v>
      </c>
      <c r="O209" s="16">
        <v>11</v>
      </c>
      <c r="P209" s="16">
        <v>12</v>
      </c>
      <c r="Q209" s="16">
        <v>13</v>
      </c>
      <c r="R209" s="16">
        <v>14</v>
      </c>
      <c r="S209" s="16">
        <v>15</v>
      </c>
      <c r="T209" s="16">
        <v>16</v>
      </c>
      <c r="U209" s="16">
        <v>17</v>
      </c>
      <c r="V209" s="16">
        <v>18</v>
      </c>
      <c r="W209" s="16">
        <v>19</v>
      </c>
      <c r="X209" s="16">
        <v>20</v>
      </c>
      <c r="Y209" s="16">
        <v>21</v>
      </c>
      <c r="Z209" s="16">
        <v>22</v>
      </c>
      <c r="AA209" s="16">
        <v>23</v>
      </c>
      <c r="AB209" s="16">
        <v>24</v>
      </c>
      <c r="AC209" s="16">
        <v>25</v>
      </c>
      <c r="AD209" s="16">
        <v>26</v>
      </c>
      <c r="AE209" s="16">
        <v>27</v>
      </c>
      <c r="AF209" s="16">
        <v>28</v>
      </c>
      <c r="AG209" s="16">
        <v>29</v>
      </c>
      <c r="AH209" s="16">
        <v>30</v>
      </c>
      <c r="AI209" s="16">
        <v>31</v>
      </c>
      <c r="AJ209" s="16">
        <v>32</v>
      </c>
      <c r="AK209" s="16">
        <v>33</v>
      </c>
      <c r="AL209" s="16">
        <v>34</v>
      </c>
      <c r="AM209" s="16">
        <v>35</v>
      </c>
      <c r="AN209" s="16">
        <v>36</v>
      </c>
      <c r="AO209" s="16">
        <v>37</v>
      </c>
      <c r="AP209" s="16">
        <v>38</v>
      </c>
      <c r="AQ209" s="16">
        <v>39</v>
      </c>
      <c r="AR209" s="16">
        <v>40</v>
      </c>
    </row>
    <row r="210" spans="1:45" x14ac:dyDescent="0.2">
      <c r="A210" t="s">
        <v>63</v>
      </c>
      <c r="D210" s="6">
        <f>D172-$D$172</f>
        <v>0</v>
      </c>
      <c r="E210" s="6" t="e">
        <f t="shared" ref="E210:AR210" si="57">E189-$D$189</f>
        <v>#DIV/0!</v>
      </c>
      <c r="F210" s="6" t="e">
        <f t="shared" si="57"/>
        <v>#DIV/0!</v>
      </c>
      <c r="G210" s="6" t="e">
        <f t="shared" si="57"/>
        <v>#DIV/0!</v>
      </c>
      <c r="H210" s="6" t="e">
        <f t="shared" si="57"/>
        <v>#DIV/0!</v>
      </c>
      <c r="I210" s="6" t="e">
        <f t="shared" si="57"/>
        <v>#DIV/0!</v>
      </c>
      <c r="J210" s="6" t="e">
        <f t="shared" si="57"/>
        <v>#DIV/0!</v>
      </c>
      <c r="K210" s="6" t="e">
        <f t="shared" si="57"/>
        <v>#DIV/0!</v>
      </c>
      <c r="L210" s="6" t="e">
        <f t="shared" si="57"/>
        <v>#DIV/0!</v>
      </c>
      <c r="M210" s="6" t="e">
        <f t="shared" si="57"/>
        <v>#DIV/0!</v>
      </c>
      <c r="N210" s="6" t="e">
        <f t="shared" si="57"/>
        <v>#DIV/0!</v>
      </c>
      <c r="O210" s="6" t="e">
        <f t="shared" si="57"/>
        <v>#DIV/0!</v>
      </c>
      <c r="P210" s="6" t="e">
        <f t="shared" si="57"/>
        <v>#DIV/0!</v>
      </c>
      <c r="Q210" s="6" t="e">
        <f t="shared" si="57"/>
        <v>#DIV/0!</v>
      </c>
      <c r="R210" s="6" t="e">
        <f t="shared" si="57"/>
        <v>#DIV/0!</v>
      </c>
      <c r="S210" s="6" t="e">
        <f t="shared" si="57"/>
        <v>#DIV/0!</v>
      </c>
      <c r="T210" s="6" t="e">
        <f t="shared" si="57"/>
        <v>#DIV/0!</v>
      </c>
      <c r="U210" s="6" t="e">
        <f t="shared" si="57"/>
        <v>#DIV/0!</v>
      </c>
      <c r="V210" s="6" t="e">
        <f t="shared" si="57"/>
        <v>#DIV/0!</v>
      </c>
      <c r="W210" s="6" t="e">
        <f t="shared" si="57"/>
        <v>#DIV/0!</v>
      </c>
      <c r="X210" s="6" t="e">
        <f t="shared" si="57"/>
        <v>#DIV/0!</v>
      </c>
      <c r="Y210" s="6" t="e">
        <f t="shared" si="57"/>
        <v>#DIV/0!</v>
      </c>
      <c r="Z210" s="6" t="e">
        <f t="shared" si="57"/>
        <v>#DIV/0!</v>
      </c>
      <c r="AA210" s="6" t="e">
        <f t="shared" si="57"/>
        <v>#DIV/0!</v>
      </c>
      <c r="AB210" s="6" t="e">
        <f t="shared" si="57"/>
        <v>#DIV/0!</v>
      </c>
      <c r="AC210" s="6" t="e">
        <f t="shared" si="57"/>
        <v>#DIV/0!</v>
      </c>
      <c r="AD210" s="6" t="e">
        <f t="shared" si="57"/>
        <v>#DIV/0!</v>
      </c>
      <c r="AE210" s="6" t="e">
        <f t="shared" si="57"/>
        <v>#DIV/0!</v>
      </c>
      <c r="AF210" s="6" t="e">
        <f t="shared" si="57"/>
        <v>#DIV/0!</v>
      </c>
      <c r="AG210" s="6" t="e">
        <f t="shared" si="57"/>
        <v>#DIV/0!</v>
      </c>
      <c r="AH210" s="6" t="e">
        <f t="shared" si="57"/>
        <v>#DIV/0!</v>
      </c>
      <c r="AI210" s="6" t="e">
        <f t="shared" si="57"/>
        <v>#DIV/0!</v>
      </c>
      <c r="AJ210" s="6" t="e">
        <f t="shared" si="57"/>
        <v>#DIV/0!</v>
      </c>
      <c r="AK210" s="6" t="e">
        <f t="shared" si="57"/>
        <v>#DIV/0!</v>
      </c>
      <c r="AL210" s="6" t="e">
        <f t="shared" si="57"/>
        <v>#DIV/0!</v>
      </c>
      <c r="AM210" s="6" t="e">
        <f t="shared" si="57"/>
        <v>#DIV/0!</v>
      </c>
      <c r="AN210" s="6" t="e">
        <f t="shared" si="57"/>
        <v>#DIV/0!</v>
      </c>
      <c r="AO210" s="6" t="e">
        <f t="shared" si="57"/>
        <v>#DIV/0!</v>
      </c>
      <c r="AP210" s="6" t="e">
        <f t="shared" si="57"/>
        <v>#DIV/0!</v>
      </c>
      <c r="AQ210" s="6" t="e">
        <f t="shared" si="57"/>
        <v>#DIV/0!</v>
      </c>
      <c r="AR210" s="6" t="e">
        <f t="shared" si="57"/>
        <v>#DIV/0!</v>
      </c>
    </row>
    <row r="211" spans="1:45" x14ac:dyDescent="0.2">
      <c r="A211" t="s">
        <v>64</v>
      </c>
      <c r="D211" s="9">
        <f t="shared" ref="D211:AR211" si="58">D197</f>
        <v>0</v>
      </c>
      <c r="E211" s="9">
        <f t="shared" si="58"/>
        <v>0</v>
      </c>
      <c r="F211" s="9">
        <f t="shared" si="58"/>
        <v>0</v>
      </c>
      <c r="G211" s="9">
        <f t="shared" si="58"/>
        <v>0</v>
      </c>
      <c r="H211" s="9">
        <f t="shared" si="58"/>
        <v>0</v>
      </c>
      <c r="I211" s="9">
        <f t="shared" si="58"/>
        <v>0</v>
      </c>
      <c r="J211" s="9">
        <f t="shared" si="58"/>
        <v>0</v>
      </c>
      <c r="K211" s="9">
        <f t="shared" si="58"/>
        <v>0</v>
      </c>
      <c r="L211" s="9">
        <f t="shared" si="58"/>
        <v>0</v>
      </c>
      <c r="M211" s="9">
        <f t="shared" si="58"/>
        <v>0</v>
      </c>
      <c r="N211" s="9">
        <f t="shared" si="58"/>
        <v>0</v>
      </c>
      <c r="O211" s="9">
        <f t="shared" si="58"/>
        <v>0</v>
      </c>
      <c r="P211" s="9">
        <f t="shared" si="58"/>
        <v>0</v>
      </c>
      <c r="Q211" s="9">
        <f t="shared" si="58"/>
        <v>0</v>
      </c>
      <c r="R211" s="9">
        <f t="shared" si="58"/>
        <v>0</v>
      </c>
      <c r="S211" s="9">
        <f t="shared" si="58"/>
        <v>0</v>
      </c>
      <c r="T211" s="9">
        <f t="shared" si="58"/>
        <v>0</v>
      </c>
      <c r="U211" s="9">
        <f t="shared" si="58"/>
        <v>0</v>
      </c>
      <c r="V211" s="9">
        <f t="shared" si="58"/>
        <v>0</v>
      </c>
      <c r="W211" s="9">
        <f t="shared" si="58"/>
        <v>0</v>
      </c>
      <c r="X211" s="9">
        <f t="shared" si="58"/>
        <v>0</v>
      </c>
      <c r="Y211" s="9">
        <f t="shared" si="58"/>
        <v>0</v>
      </c>
      <c r="Z211" s="9">
        <f t="shared" si="58"/>
        <v>0</v>
      </c>
      <c r="AA211" s="9">
        <f t="shared" si="58"/>
        <v>0</v>
      </c>
      <c r="AB211" s="9">
        <f t="shared" si="58"/>
        <v>0</v>
      </c>
      <c r="AC211" s="9">
        <f t="shared" si="58"/>
        <v>0</v>
      </c>
      <c r="AD211" s="9">
        <f t="shared" si="58"/>
        <v>0</v>
      </c>
      <c r="AE211" s="9">
        <f t="shared" si="58"/>
        <v>0</v>
      </c>
      <c r="AF211" s="9">
        <f t="shared" si="58"/>
        <v>0</v>
      </c>
      <c r="AG211" s="9">
        <f t="shared" si="58"/>
        <v>0</v>
      </c>
      <c r="AH211" s="9">
        <f t="shared" si="58"/>
        <v>0</v>
      </c>
      <c r="AI211" s="9">
        <f t="shared" si="58"/>
        <v>0</v>
      </c>
      <c r="AJ211" s="9">
        <f t="shared" si="58"/>
        <v>0</v>
      </c>
      <c r="AK211" s="9">
        <f t="shared" si="58"/>
        <v>0</v>
      </c>
      <c r="AL211" s="9">
        <f t="shared" si="58"/>
        <v>0</v>
      </c>
      <c r="AM211" s="9">
        <f t="shared" si="58"/>
        <v>0</v>
      </c>
      <c r="AN211" s="9">
        <f t="shared" si="58"/>
        <v>0</v>
      </c>
      <c r="AO211" s="9">
        <f t="shared" si="58"/>
        <v>0</v>
      </c>
      <c r="AP211" s="9">
        <f t="shared" si="58"/>
        <v>0</v>
      </c>
      <c r="AQ211" s="9">
        <f t="shared" si="58"/>
        <v>0</v>
      </c>
      <c r="AR211" s="9">
        <f t="shared" si="58"/>
        <v>0</v>
      </c>
    </row>
    <row r="213" spans="1:45" x14ac:dyDescent="0.2">
      <c r="A213" t="s">
        <v>90</v>
      </c>
      <c r="D213" s="13">
        <f t="shared" ref="D213:AR213" si="59">D210-D211</f>
        <v>0</v>
      </c>
      <c r="E213" s="13" t="e">
        <f t="shared" si="59"/>
        <v>#DIV/0!</v>
      </c>
      <c r="F213" s="13" t="e">
        <f t="shared" si="59"/>
        <v>#DIV/0!</v>
      </c>
      <c r="G213" s="13" t="e">
        <f t="shared" si="59"/>
        <v>#DIV/0!</v>
      </c>
      <c r="H213" s="13" t="e">
        <f t="shared" si="59"/>
        <v>#DIV/0!</v>
      </c>
      <c r="I213" s="13" t="e">
        <f t="shared" si="59"/>
        <v>#DIV/0!</v>
      </c>
      <c r="J213" s="13" t="e">
        <f t="shared" si="59"/>
        <v>#DIV/0!</v>
      </c>
      <c r="K213" s="13" t="e">
        <f t="shared" si="59"/>
        <v>#DIV/0!</v>
      </c>
      <c r="L213" s="13" t="e">
        <f t="shared" si="59"/>
        <v>#DIV/0!</v>
      </c>
      <c r="M213" s="13" t="e">
        <f t="shared" si="59"/>
        <v>#DIV/0!</v>
      </c>
      <c r="N213" s="13" t="e">
        <f t="shared" si="59"/>
        <v>#DIV/0!</v>
      </c>
      <c r="O213" s="13" t="e">
        <f t="shared" si="59"/>
        <v>#DIV/0!</v>
      </c>
      <c r="P213" s="13" t="e">
        <f t="shared" si="59"/>
        <v>#DIV/0!</v>
      </c>
      <c r="Q213" s="13" t="e">
        <f t="shared" si="59"/>
        <v>#DIV/0!</v>
      </c>
      <c r="R213" s="13" t="e">
        <f t="shared" si="59"/>
        <v>#DIV/0!</v>
      </c>
      <c r="S213" s="13" t="e">
        <f t="shared" si="59"/>
        <v>#DIV/0!</v>
      </c>
      <c r="T213" s="13" t="e">
        <f t="shared" si="59"/>
        <v>#DIV/0!</v>
      </c>
      <c r="U213" s="13" t="e">
        <f t="shared" si="59"/>
        <v>#DIV/0!</v>
      </c>
      <c r="V213" s="13" t="e">
        <f t="shared" si="59"/>
        <v>#DIV/0!</v>
      </c>
      <c r="W213" s="13" t="e">
        <f t="shared" si="59"/>
        <v>#DIV/0!</v>
      </c>
      <c r="X213" s="13" t="e">
        <f t="shared" si="59"/>
        <v>#DIV/0!</v>
      </c>
      <c r="Y213" s="13" t="e">
        <f t="shared" si="59"/>
        <v>#DIV/0!</v>
      </c>
      <c r="Z213" s="13" t="e">
        <f t="shared" si="59"/>
        <v>#DIV/0!</v>
      </c>
      <c r="AA213" s="13" t="e">
        <f t="shared" si="59"/>
        <v>#DIV/0!</v>
      </c>
      <c r="AB213" s="13" t="e">
        <f t="shared" si="59"/>
        <v>#DIV/0!</v>
      </c>
      <c r="AC213" s="13" t="e">
        <f t="shared" si="59"/>
        <v>#DIV/0!</v>
      </c>
      <c r="AD213" s="13" t="e">
        <f t="shared" si="59"/>
        <v>#DIV/0!</v>
      </c>
      <c r="AE213" s="13" t="e">
        <f t="shared" si="59"/>
        <v>#DIV/0!</v>
      </c>
      <c r="AF213" s="13" t="e">
        <f t="shared" si="59"/>
        <v>#DIV/0!</v>
      </c>
      <c r="AG213" s="13" t="e">
        <f t="shared" si="59"/>
        <v>#DIV/0!</v>
      </c>
      <c r="AH213" s="13" t="e">
        <f t="shared" si="59"/>
        <v>#DIV/0!</v>
      </c>
      <c r="AI213" s="13" t="e">
        <f t="shared" si="59"/>
        <v>#DIV/0!</v>
      </c>
      <c r="AJ213" s="13" t="e">
        <f t="shared" si="59"/>
        <v>#DIV/0!</v>
      </c>
      <c r="AK213" s="13" t="e">
        <f t="shared" si="59"/>
        <v>#DIV/0!</v>
      </c>
      <c r="AL213" s="13" t="e">
        <f t="shared" si="59"/>
        <v>#DIV/0!</v>
      </c>
      <c r="AM213" s="13" t="e">
        <f t="shared" si="59"/>
        <v>#DIV/0!</v>
      </c>
      <c r="AN213" s="13" t="e">
        <f t="shared" si="59"/>
        <v>#DIV/0!</v>
      </c>
      <c r="AO213" s="13" t="e">
        <f t="shared" si="59"/>
        <v>#DIV/0!</v>
      </c>
      <c r="AP213" s="13" t="e">
        <f t="shared" si="59"/>
        <v>#DIV/0!</v>
      </c>
      <c r="AQ213" s="13" t="e">
        <f t="shared" si="59"/>
        <v>#DIV/0!</v>
      </c>
      <c r="AR213" s="13" t="e">
        <f t="shared" si="59"/>
        <v>#DIV/0!</v>
      </c>
    </row>
    <row r="214" spans="1:45" ht="15.75" thickTop="1" x14ac:dyDescent="0.2"/>
    <row r="215" spans="1:45" ht="15.75" thickBot="1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44"/>
    </row>
    <row r="216" spans="1:45" ht="15.75" thickTop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5" x14ac:dyDescent="0.2">
      <c r="A217" s="58" t="s">
        <v>95</v>
      </c>
      <c r="AR217" s="19" t="s">
        <v>65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Case 04</vt:lpstr>
      <vt:lpstr>'Case 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Joe Pixler</cp:lastModifiedBy>
  <cp:lastPrinted>1999-09-02T16:38:27Z</cp:lastPrinted>
  <dcterms:created xsi:type="dcterms:W3CDTF">1999-02-24T19:07:48Z</dcterms:created>
  <dcterms:modified xsi:type="dcterms:W3CDTF">2022-03-15T15:29:39Z</dcterms:modified>
</cp:coreProperties>
</file>